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albino\Desktop\ESED\2023\Matrices\Matriz Fisica\Octubre\Verificables\Noviembre\"/>
    </mc:Choice>
  </mc:AlternateContent>
  <bookViews>
    <workbookView xWindow="0" yWindow="0" windowWidth="13125" windowHeight="6105" tabRatio="828"/>
  </bookViews>
  <sheets>
    <sheet name="ÍNDICE" sheetId="1" r:id="rId1"/>
    <sheet name="C-A1" sheetId="2" r:id="rId2"/>
    <sheet name="C-B1" sheetId="3" r:id="rId3"/>
    <sheet name="C-B2" sheetId="4" r:id="rId4"/>
    <sheet name="C-B3" sheetId="5" r:id="rId5"/>
    <sheet name="C-B4" sheetId="6" r:id="rId6"/>
    <sheet name="C-B5" sheetId="7" r:id="rId7"/>
    <sheet name="C-B6" sheetId="8" r:id="rId8"/>
    <sheet name="C-B7" sheetId="9" r:id="rId9"/>
    <sheet name="C-B8" sheetId="10" r:id="rId10"/>
    <sheet name="C-B9" sheetId="11" r:id="rId11"/>
    <sheet name="C-B10" sheetId="12" r:id="rId12"/>
    <sheet name="C-B11" sheetId="13" r:id="rId13"/>
    <sheet name="C-B12" sheetId="14" r:id="rId14"/>
    <sheet name="C-C1" sheetId="15" r:id="rId15"/>
    <sheet name="C-C2" sheetId="16" r:id="rId16"/>
    <sheet name="C-C3" sheetId="17" r:id="rId17"/>
    <sheet name="C-C4" sheetId="18" r:id="rId18"/>
    <sheet name="C-C5" sheetId="19" r:id="rId19"/>
    <sheet name="C-C6" sheetId="20" r:id="rId20"/>
    <sheet name="C-D1" sheetId="21" r:id="rId21"/>
    <sheet name="C-D2" sheetId="22" r:id="rId22"/>
    <sheet name="C-E1" sheetId="23" r:id="rId23"/>
    <sheet name="C-E2" sheetId="24" r:id="rId24"/>
    <sheet name="C-E3" sheetId="25" r:id="rId25"/>
    <sheet name="C-E4" sheetId="26" r:id="rId26"/>
    <sheet name="C-E5" sheetId="27" r:id="rId27"/>
    <sheet name="C-E6" sheetId="28" r:id="rId28"/>
    <sheet name="C-F1" sheetId="29" r:id="rId29"/>
    <sheet name="C-F2" sheetId="30" r:id="rId30"/>
    <sheet name="C-F3" sheetId="31" r:id="rId31"/>
    <sheet name="C-F4" sheetId="32" r:id="rId32"/>
  </sheets>
  <calcPr calcId="152511"/>
</workbook>
</file>

<file path=xl/calcChain.xml><?xml version="1.0" encoding="utf-8"?>
<calcChain xmlns="http://schemas.openxmlformats.org/spreadsheetml/2006/main">
  <c r="B41" i="1" l="1"/>
  <c r="B40" i="1"/>
  <c r="B39" i="1"/>
  <c r="B38" i="1"/>
  <c r="B36" i="1"/>
  <c r="B35" i="1"/>
  <c r="B34" i="1"/>
  <c r="B33" i="1"/>
  <c r="B32" i="1"/>
  <c r="B31" i="1"/>
  <c r="B29" i="1"/>
  <c r="B28" i="1"/>
  <c r="B26" i="1"/>
  <c r="B25" i="1"/>
  <c r="B24" i="1"/>
  <c r="B23" i="1"/>
  <c r="B22" i="1"/>
  <c r="B21" i="1"/>
  <c r="B19" i="1"/>
  <c r="B18" i="1"/>
  <c r="B17" i="1"/>
  <c r="B16" i="1"/>
  <c r="B15" i="1"/>
  <c r="B14" i="1"/>
  <c r="B13" i="1"/>
  <c r="B12" i="1"/>
  <c r="B11" i="1"/>
  <c r="B10" i="1"/>
  <c r="B9" i="1"/>
  <c r="B8" i="1"/>
  <c r="B6" i="1"/>
</calcChain>
</file>

<file path=xl/sharedStrings.xml><?xml version="1.0" encoding="utf-8"?>
<sst xmlns="http://schemas.openxmlformats.org/spreadsheetml/2006/main" count="1003" uniqueCount="271">
  <si>
    <t>Cuadro No.</t>
  </si>
  <si>
    <t>Contenido</t>
  </si>
  <si>
    <t>A</t>
  </si>
  <si>
    <t>Cuadro resumen</t>
  </si>
  <si>
    <t>A1</t>
  </si>
  <si>
    <t>B</t>
  </si>
  <si>
    <t>Número de edificaciones a construir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</si>
  <si>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</si>
  <si>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</si>
  <si>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</si>
  <si>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</si>
  <si>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</si>
  <si>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</si>
  <si>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</si>
  <si>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</si>
  <si>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</si>
  <si>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</si>
  <si>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</si>
  <si>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</si>
  <si>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</t>
  </si>
  <si>
    <t>Número de viviendas proyectadas</t>
  </si>
  <si>
    <t>C1</t>
  </si>
  <si>
    <t>C2</t>
  </si>
  <si>
    <t>C3</t>
  </si>
  <si>
    <t>C4</t>
  </si>
  <si>
    <t>C5</t>
  </si>
  <si>
    <t>C6</t>
  </si>
  <si>
    <t>D</t>
  </si>
  <si>
    <t>Superficie del terreno y áreas a construir</t>
  </si>
  <si>
    <t>D1</t>
  </si>
  <si>
    <t>D2</t>
  </si>
  <si>
    <t>E</t>
  </si>
  <si>
    <t>Valor estimado de la edificación</t>
  </si>
  <si>
    <t>E1</t>
  </si>
  <si>
    <t>E2</t>
  </si>
  <si>
    <t>E3</t>
  </si>
  <si>
    <t>E4</t>
  </si>
  <si>
    <t>E5</t>
  </si>
  <si>
    <t>E6</t>
  </si>
  <si>
    <t>F</t>
  </si>
  <si>
    <t>Indicadores</t>
  </si>
  <si>
    <t>F1</t>
  </si>
  <si>
    <t>F2</t>
  </si>
  <si>
    <t>F3</t>
  </si>
  <si>
    <t>F4</t>
  </si>
  <si>
    <t>Dirección responsable de la información estadística y contenidos:</t>
  </si>
  <si>
    <t>Dirección de Estadísticas Económicas</t>
  </si>
  <si>
    <t>Realizadores:</t>
  </si>
  <si>
    <t>Cuadro A1</t>
  </si>
  <si>
    <t>Principales Variables</t>
  </si>
  <si>
    <t>Número de permisos de construcción</t>
  </si>
  <si>
    <t>Número de edificaciones</t>
  </si>
  <si>
    <t>Número de viviendas</t>
  </si>
  <si>
    <t>Superficie del terreno (m2)</t>
  </si>
  <si>
    <t>Área total a construir (m2)</t>
  </si>
  <si>
    <t>Cuadro B1</t>
  </si>
  <si>
    <t>Nacional</t>
  </si>
  <si>
    <t/>
  </si>
  <si>
    <t>Superficie del terreno (M2)</t>
  </si>
  <si>
    <t>Área total a construir (M2)</t>
  </si>
  <si>
    <t>Valor estimado de la edificación (dólares)</t>
  </si>
  <si>
    <t>Azuay</t>
  </si>
  <si>
    <t>Bolívar</t>
  </si>
  <si>
    <t>Cañar</t>
  </si>
  <si>
    <t>Carchi</t>
  </si>
  <si>
    <t>Cotopaxi</t>
  </si>
  <si>
    <t>Chimborazo</t>
  </si>
  <si>
    <t>El Oro</t>
  </si>
  <si>
    <t>Esmeraldas</t>
  </si>
  <si>
    <t>Guayas</t>
  </si>
  <si>
    <t>Imbabura</t>
  </si>
  <si>
    <t>Loja</t>
  </si>
  <si>
    <t>Los Ríos</t>
  </si>
  <si>
    <t>Manabí</t>
  </si>
  <si>
    <t>Morona Santiago</t>
  </si>
  <si>
    <t>Napo</t>
  </si>
  <si>
    <t>Pastaza</t>
  </si>
  <si>
    <t>Pichincha</t>
  </si>
  <si>
    <t>Tungurahua</t>
  </si>
  <si>
    <t>Zamora Chinchipe</t>
  </si>
  <si>
    <t>Galápagos</t>
  </si>
  <si>
    <t>Sucumbíos</t>
  </si>
  <si>
    <t>Orellana</t>
  </si>
  <si>
    <t>Santo Domingo de los Tsáchilas</t>
  </si>
  <si>
    <t>Santa Elena</t>
  </si>
  <si>
    <t>Provincias</t>
  </si>
  <si>
    <t>Cuadro B2</t>
  </si>
  <si>
    <t>Total de edificaciones</t>
  </si>
  <si>
    <t>Urbana</t>
  </si>
  <si>
    <t>Rural</t>
  </si>
  <si>
    <t>Cuadro B3</t>
  </si>
  <si>
    <t>Tipo de obra</t>
  </si>
  <si>
    <t>Nueva Construcción</t>
  </si>
  <si>
    <t>Ampliación</t>
  </si>
  <si>
    <t>Reconstrucción</t>
  </si>
  <si>
    <t>Cuadro B4</t>
  </si>
  <si>
    <t>Edificaciones con una vivienda</t>
  </si>
  <si>
    <t>Edificaciones con dos viviendas</t>
  </si>
  <si>
    <t>Edificaciones con tres o mas viviendas</t>
  </si>
  <si>
    <t>Comercial</t>
  </si>
  <si>
    <t>Industrial</t>
  </si>
  <si>
    <t>Edificio administrativo (publico)</t>
  </si>
  <si>
    <t>Educación Particular</t>
  </si>
  <si>
    <t>Educación Pública</t>
  </si>
  <si>
    <t>Cultura</t>
  </si>
  <si>
    <t>Complejos recreacionales</t>
  </si>
  <si>
    <t>Hospitales, clínicas y otros establecimientos de salud particular</t>
  </si>
  <si>
    <t>Hospitales, clínicas y otros establecimientos de salud público</t>
  </si>
  <si>
    <t>Transporte y Comunicaciones</t>
  </si>
  <si>
    <t>Mixto Residencial y No Residencial</t>
  </si>
  <si>
    <t>Otras</t>
  </si>
  <si>
    <t>Cuadro B5</t>
  </si>
  <si>
    <t>Uso de la edificación</t>
  </si>
  <si>
    <t>Cuadro B6</t>
  </si>
  <si>
    <t>Menos de 100 m2</t>
  </si>
  <si>
    <t>100 a 199 m2</t>
  </si>
  <si>
    <t>200 a 299 m2</t>
  </si>
  <si>
    <t>300 a 399 m2</t>
  </si>
  <si>
    <t>400 a 499 m2</t>
  </si>
  <si>
    <t>500 y más m2</t>
  </si>
  <si>
    <t>Cuadro B7</t>
  </si>
  <si>
    <t>Material predominante</t>
  </si>
  <si>
    <t>Cimientos</t>
  </si>
  <si>
    <t>Regiones del Ecuador</t>
  </si>
  <si>
    <t>Costa</t>
  </si>
  <si>
    <t>Sierra</t>
  </si>
  <si>
    <t>Hormigón armado</t>
  </si>
  <si>
    <t>Hormigón ciclópeo</t>
  </si>
  <si>
    <t>Sobre pilotes</t>
  </si>
  <si>
    <t>Cimiento portantes</t>
  </si>
  <si>
    <t>Otros</t>
  </si>
  <si>
    <t>No Aplica</t>
  </si>
  <si>
    <t>Pisos</t>
  </si>
  <si>
    <t>Tierra estabilizada</t>
  </si>
  <si>
    <t>Hormigón</t>
  </si>
  <si>
    <t>Madera</t>
  </si>
  <si>
    <t>Cerámica</t>
  </si>
  <si>
    <t>Porcelanato</t>
  </si>
  <si>
    <t>Piso laminado(piso flotante)</t>
  </si>
  <si>
    <t>Estructura</t>
  </si>
  <si>
    <t>Metalica</t>
  </si>
  <si>
    <t>Muros portantes</t>
  </si>
  <si>
    <t>Paredes</t>
  </si>
  <si>
    <t>Hormigon</t>
  </si>
  <si>
    <t>Ladrillo</t>
  </si>
  <si>
    <t>Bloque</t>
  </si>
  <si>
    <t>Adobe o tapia</t>
  </si>
  <si>
    <t>Bahreque</t>
  </si>
  <si>
    <t>Prefabricadas</t>
  </si>
  <si>
    <t>Planchas de carton yeso</t>
  </si>
  <si>
    <t>Vidrio</t>
  </si>
  <si>
    <t>Cubierta</t>
  </si>
  <si>
    <t>Fibrocemento (eternit, ardex)</t>
  </si>
  <si>
    <t>Arcilla (teja)</t>
  </si>
  <si>
    <t>Láminas metálicas (zinc)</t>
  </si>
  <si>
    <t>Policarbonato</t>
  </si>
  <si>
    <t>Losa mixta</t>
  </si>
  <si>
    <t>Tipo sanduche o metalico poliuretano</t>
  </si>
  <si>
    <t>Madera y capa asfaltica</t>
  </si>
  <si>
    <t>Cuadro B8</t>
  </si>
  <si>
    <t>Acceso a la edificación</t>
  </si>
  <si>
    <t>Carretera adoquinada pavimentada o de concreto</t>
  </si>
  <si>
    <t>Carretera lastrada o de tierra</t>
  </si>
  <si>
    <t>Río, mar, lago</t>
  </si>
  <si>
    <t>Otro</t>
  </si>
  <si>
    <t>Cuadro B9</t>
  </si>
  <si>
    <t>Ocupación de la edificación</t>
  </si>
  <si>
    <t>Aislado</t>
  </si>
  <si>
    <t>Pareado</t>
  </si>
  <si>
    <t>Continuo</t>
  </si>
  <si>
    <t>Cuadro B10</t>
  </si>
  <si>
    <t>Número de pisos</t>
  </si>
  <si>
    <t>1</t>
  </si>
  <si>
    <t>2</t>
  </si>
  <si>
    <t>3</t>
  </si>
  <si>
    <t>4 y más</t>
  </si>
  <si>
    <t>Cuadro B11</t>
  </si>
  <si>
    <t>Tipo de financiamiento</t>
  </si>
  <si>
    <t>Recursos propios (dólares)</t>
  </si>
  <si>
    <t>Cuadro B12</t>
  </si>
  <si>
    <t>Provincia</t>
  </si>
  <si>
    <t>Con acceso</t>
  </si>
  <si>
    <t>Sin Acceso</t>
  </si>
  <si>
    <t>Cuadro C1</t>
  </si>
  <si>
    <t>Total de viviendas</t>
  </si>
  <si>
    <t>Cuadro C2</t>
  </si>
  <si>
    <t>Cuadro C3</t>
  </si>
  <si>
    <t>Rango de área total a construir</t>
  </si>
  <si>
    <t>Cuadro C4</t>
  </si>
  <si>
    <t>4</t>
  </si>
  <si>
    <t>5</t>
  </si>
  <si>
    <t>6</t>
  </si>
  <si>
    <t>7 y más</t>
  </si>
  <si>
    <t>Cuadro C5</t>
  </si>
  <si>
    <t>5 y más</t>
  </si>
  <si>
    <t>Cuadro C6</t>
  </si>
  <si>
    <t>Proyecto de vivienda</t>
  </si>
  <si>
    <t>Viviendas de interés social</t>
  </si>
  <si>
    <t>Viviendas de interés público</t>
  </si>
  <si>
    <t>Cuadro D1</t>
  </si>
  <si>
    <t>Superficie total del terreno</t>
  </si>
  <si>
    <t>Total</t>
  </si>
  <si>
    <t>Residencial</t>
  </si>
  <si>
    <t>No Residencial</t>
  </si>
  <si>
    <t>Parqueadero*</t>
  </si>
  <si>
    <t xml:space="preserve"> *  Es el parqueadero de las edificaciones con fines no residenciales</t>
  </si>
  <si>
    <t>Cuadro D2</t>
  </si>
  <si>
    <t>Cuadro E1</t>
  </si>
  <si>
    <t>Monto total de financiamiento</t>
  </si>
  <si>
    <t>Cuadro E2</t>
  </si>
  <si>
    <t>Uso de edificación</t>
  </si>
  <si>
    <t>Cuadro E3</t>
  </si>
  <si>
    <t>Recursos propios</t>
  </si>
  <si>
    <t>Préstamos</t>
  </si>
  <si>
    <t>Recursos Mixtos</t>
  </si>
  <si>
    <t>Cuadro E4</t>
  </si>
  <si>
    <t>Recursos Propios</t>
  </si>
  <si>
    <t>Cuadro E5</t>
  </si>
  <si>
    <t>Financiamiento proveniente de:</t>
  </si>
  <si>
    <t>Recursos Personales</t>
  </si>
  <si>
    <t>Recursos de empresas y constructoras privadas</t>
  </si>
  <si>
    <t>Recursos de las mutualistas</t>
  </si>
  <si>
    <t>Recursos gobiernos central, provincial,seccional</t>
  </si>
  <si>
    <t>Otros recursos</t>
  </si>
  <si>
    <t>Cuadro E6</t>
  </si>
  <si>
    <t>Préstamos del BIESS, ISSFA o ISSPOL</t>
  </si>
  <si>
    <t>Préstamos cooperativas</t>
  </si>
  <si>
    <t>Préstamo de las mutualistas</t>
  </si>
  <si>
    <t>Préstamos de bancos privados</t>
  </si>
  <si>
    <t>Préstamos del Banco de Desarrollo del Ecuador</t>
  </si>
  <si>
    <t>Préstamos de la Corporación Financiera Nacional</t>
  </si>
  <si>
    <t>Bono, incentivo o subsidio de vivienda (MIDUVI)</t>
  </si>
  <si>
    <t>Otros préstamos</t>
  </si>
  <si>
    <t>Cuadro F1</t>
  </si>
  <si>
    <t>Nota 1: El cálculo de este indicador corresponde a la división entre el total de viviendas en la provincia i (numerador), para la población de la provincia i (denominador), en un periodo determinado de tiempo.</t>
  </si>
  <si>
    <t>Cuadro F2</t>
  </si>
  <si>
    <t>Nota 2: El cálculo de este indicador corresponde a la división entre el área residencial a construir en la provincia i (numerador), para el número total de viviendas a construir en la provincia i (denominador), en un periodo determinado de tiempo.</t>
  </si>
  <si>
    <t>Cuadro F3</t>
  </si>
  <si>
    <t>Edificación residencial</t>
  </si>
  <si>
    <t>Nota 1: Para el cálculo se toma el área total a construir.</t>
  </si>
  <si>
    <t>Nota 2: El costo promedio de la edificación por metro cuadrado es la división entre el costo de construcción proyectado de la edificación según el uso i y la provincia j como numerador, para el área total a construir según el uso i y la provincia j en el denominador, en un periodo determinado de tiempo.</t>
  </si>
  <si>
    <t>Cuadro F4</t>
  </si>
  <si>
    <t>Nota 1: Para el cálculo de este indicador se toma el área residencial a construir.</t>
  </si>
  <si>
    <t>Nota 2: El cálculo de este indicador corresponde a la división entre el área residencial a construir (numerador) y la población (denominador) de la provincia i, en un periodo determinado de tiempo.</t>
  </si>
  <si>
    <t>Área</t>
  </si>
  <si>
    <t>Rangos de área total a construir</t>
  </si>
  <si>
    <t>Amazonía</t>
  </si>
  <si>
    <t>Carretera empedrada</t>
  </si>
  <si>
    <t>Camino, sendero, chaquiñán</t>
  </si>
  <si>
    <t>Sobre línea de fábrica</t>
  </si>
  <si>
    <t>Préstamos (dólares)</t>
  </si>
  <si>
    <t>Edificaciones con tres o más viviendas</t>
  </si>
  <si>
    <t>Área Urbana</t>
  </si>
  <si>
    <t>Área Rural</t>
  </si>
  <si>
    <t>Número de cuartos por vivienda</t>
  </si>
  <si>
    <t>Número de dormitorios por vivienda</t>
  </si>
  <si>
    <t>Área a construir</t>
  </si>
  <si>
    <t>Área para espacios verdes</t>
  </si>
  <si>
    <t>Marmol</t>
  </si>
  <si>
    <t>Cemento pulido</t>
  </si>
  <si>
    <t>Piso epoxico</t>
  </si>
  <si>
    <r>
      <rPr>
        <b/>
        <sz val="11"/>
        <color rgb="FF595959"/>
        <rFont val="Century Gothic"/>
        <family val="2"/>
      </rPr>
      <t>Elaboración</t>
    </r>
    <r>
      <rPr>
        <sz val="11"/>
        <color rgb="FF595959"/>
        <rFont val="Century Gothic"/>
        <family val="2"/>
      </rPr>
      <t>:</t>
    </r>
  </si>
  <si>
    <t xml:space="preserve">Revisión: </t>
  </si>
  <si>
    <t xml:space="preserve">Aprobación: </t>
  </si>
  <si>
    <t>Año 1</t>
  </si>
  <si>
    <t xml:space="preserve">Año 2 </t>
  </si>
  <si>
    <t>Año 3</t>
  </si>
  <si>
    <r>
      <rPr>
        <b/>
        <sz val="10"/>
        <color rgb="FF363535"/>
        <rFont val="Century Gothic"/>
        <family val="2"/>
      </rPr>
      <t xml:space="preserve">Fuente: </t>
    </r>
    <r>
      <rPr>
        <sz val="10"/>
        <color rgb="FF363535"/>
        <rFont val="Century Gothic"/>
        <family val="2"/>
      </rPr>
      <t>Estadísticas de Edificaciones, año</t>
    </r>
  </si>
  <si>
    <r>
      <rPr>
        <b/>
        <sz val="10"/>
        <color rgb="FF363535"/>
        <rFont val="Century Gothic"/>
        <family val="2"/>
      </rPr>
      <t>Fuente:</t>
    </r>
    <r>
      <rPr>
        <sz val="10"/>
        <color rgb="FF363535"/>
        <rFont val="Century Gothic"/>
        <family val="2"/>
      </rPr>
      <t xml:space="preserve"> Estadísticas de Edificaciones, año</t>
    </r>
  </si>
  <si>
    <t>Año</t>
  </si>
  <si>
    <r>
      <rPr>
        <b/>
        <sz val="10"/>
        <color rgb="FF363535"/>
        <rFont val="Century Gothic"/>
        <family val="2"/>
      </rPr>
      <t xml:space="preserve">Fuente: </t>
    </r>
    <r>
      <rPr>
        <sz val="10"/>
        <color rgb="FF363535"/>
        <rFont val="Century Gothic"/>
        <family val="2"/>
      </rPr>
      <t>Estadísticas de Edificaciones, (colocar la serie)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</si>
</sst>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rgb="FF000000"/>
      <name val="Calibri"/>
      <family val="2"/>
      <scheme val="minor"/>
    </font>
    <font>
      <b/>
      <sz val="13"/>
      <color rgb="FFFFFFFF"/>
      <name val="Century Gothic"/>
      <family val="2"/>
    </font>
    <font>
      <b/>
      <sz val="13"/>
      <color rgb="FF595959"/>
      <name val="Century Gothic"/>
      <family val="2"/>
    </font>
    <font>
      <sz val="13"/>
      <color rgb="FF595959"/>
      <name val="Century Gothic"/>
      <family val="2"/>
    </font>
    <font>
      <sz val="11"/>
      <color rgb="FF595959"/>
      <name val="Century Gothic"/>
      <family val="2"/>
    </font>
    <font>
      <b/>
      <sz val="14"/>
      <color rgb="FF000000"/>
      <name val="Century Gothic"/>
      <family val="2"/>
    </font>
    <font>
      <sz val="12"/>
      <color rgb="FF363535"/>
      <name val="Century Gothic"/>
      <family val="2"/>
    </font>
    <font>
      <sz val="10"/>
      <color rgb="FF363535"/>
      <name val="Century Gothic"/>
      <family val="2"/>
    </font>
    <font>
      <b/>
      <sz val="13"/>
      <color rgb="FF363535"/>
      <name val="Century Gothic"/>
      <family val="2"/>
    </font>
    <font>
      <b/>
      <sz val="10"/>
      <color rgb="FF363535"/>
      <name val="Century Gothic"/>
      <family val="2"/>
    </font>
    <font>
      <b/>
      <sz val="11"/>
      <color rgb="FF595959"/>
      <name val="Century Gothic"/>
      <family val="2"/>
    </font>
    <font>
      <b/>
      <sz val="13"/>
      <color rgb="FF363535"/>
      <name val="Century Gothic"/>
    </font>
    <font>
      <sz val="12"/>
      <color rgb="FF363535"/>
      <name val="Century Gothic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43F5C"/>
      </patternFill>
    </fill>
    <fill>
      <patternFill patternType="solid">
        <fgColor rgb="FF87D3D5"/>
      </patternFill>
    </fill>
  </fills>
  <borders count="5">
    <border>
      <left/>
      <right/>
      <top/>
      <bottom/>
      <diagonal/>
    </border>
    <border>
      <left style="thin">
        <color rgb="FF595959"/>
      </left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363535"/>
      </left>
      <right style="thin">
        <color rgb="FF363535"/>
      </right>
      <top style="thin">
        <color rgb="FF363535"/>
      </top>
      <bottom style="thin">
        <color rgb="FF363535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3" fontId="6" fillId="0" borderId="4" xfId="0" applyNumberFormat="1" applyFont="1" applyBorder="1" applyAlignment="1">
      <alignment horizontal="center" vertical="center" wrapText="1"/>
    </xf>
    <xf numFmtId="3" fontId="6" fillId="0" borderId="4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3" fontId="8" fillId="3" borderId="3" xfId="0" applyNumberFormat="1" applyFont="1" applyFill="1" applyBorder="1" applyAlignment="1">
      <alignment horizontal="left" vertical="center" wrapText="1"/>
    </xf>
    <xf numFmtId="3" fontId="8" fillId="3" borderId="3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3" fontId="11" fillId="3" borderId="3" xfId="0" applyNumberFormat="1" applyFont="1" applyFill="1" applyBorder="1" applyAlignment="1">
      <alignment horizontal="center" vertical="center" wrapText="1"/>
    </xf>
    <xf numFmtId="3" fontId="12" fillId="0" borderId="4" xfId="0" applyNumberFormat="1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3" fillId="0" borderId="2" xfId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A1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A1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A1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A1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A1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A1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A1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A1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A1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A1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A1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A1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A1"/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A1"/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A1"/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A1"/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A1"/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A1"/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A1"/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A1"/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A1"/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A1"/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A1"/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A1"/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A1"/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A1"/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A1"/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A1"/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A1"/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A1"/><Relationship Id="rId1" Type="http://schemas.openxmlformats.org/officeDocument/2006/relationships/image" Target="../media/image1.png"/></Relationships>
</file>

<file path=xl/drawings/_rels/drawing32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A1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4478000" cy="18288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4478000" cy="1828800"/>
        </a:xfrm>
        <a:prstGeom prst="rect">
          <a:avLst/>
        </a:prstGeom>
      </xdr:spPr>
    </xdr:pic>
    <xdr:clientData/>
  </xdr:oneCellAnchor>
  <xdr:twoCellAnchor>
    <xdr:from>
      <xdr:col>1</xdr:col>
      <xdr:colOff>222250</xdr:colOff>
      <xdr:row>0</xdr:row>
      <xdr:rowOff>444500</xdr:rowOff>
    </xdr:from>
    <xdr:to>
      <xdr:col>2</xdr:col>
      <xdr:colOff>501763</xdr:colOff>
      <xdr:row>0</xdr:row>
      <xdr:rowOff>1425915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SpPr txBox="1"/>
      </xdr:nvSpPr>
      <xdr:spPr>
        <a:xfrm>
          <a:off x="1603375" y="444500"/>
          <a:ext cx="11661888" cy="98141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2700" b="1" i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Tabulados de las</a:t>
          </a:r>
          <a:r>
            <a:rPr lang="es-ES_tradnl" sz="2700" b="1" i="0" baseline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 Estadísticas</a:t>
          </a:r>
          <a:r>
            <a:rPr lang="es-ES_tradnl" sz="2700" b="1" i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 de Edificaciones (ESED) año</a:t>
          </a:r>
        </a:p>
        <a:p>
          <a:r>
            <a:rPr lang="es-ES_tradnl" sz="2700" b="0" i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Permisos</a:t>
          </a:r>
          <a:r>
            <a:rPr lang="es-ES_tradnl" sz="2700" b="0" i="0" baseline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 de contrucción</a:t>
          </a:r>
          <a:endParaRPr lang="es-ES_tradnl" sz="2700" b="0" i="0">
            <a:solidFill>
              <a:schemeClr val="tx2">
                <a:lumMod val="75000"/>
              </a:schemeClr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601200" cy="1371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5</xdr:col>
      <xdr:colOff>0</xdr:colOff>
      <xdr:row>3</xdr:row>
      <xdr:rowOff>0</xdr:rowOff>
    </xdr:from>
    <xdr:to>
      <xdr:col>6</xdr:col>
      <xdr:colOff>392885</xdr:colOff>
      <xdr:row>4</xdr:row>
      <xdr:rowOff>281505</xdr:rowOff>
    </xdr:to>
    <xdr:sp macro="" textlink="">
      <xdr:nvSpPr>
        <xdr:cNvPr id="3" name="Flecha: hacia la izquierda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12C9DEC4-DA3B-44ED-999D-172A646E2F37}"/>
            </a:ext>
          </a:extLst>
        </xdr:cNvPr>
        <xdr:cNvSpPr/>
      </xdr:nvSpPr>
      <xdr:spPr>
        <a:xfrm>
          <a:off x="9403773" y="2147455"/>
          <a:ext cx="1154885" cy="783732"/>
        </a:xfrm>
        <a:prstGeom prst="leftArrow">
          <a:avLst/>
        </a:prstGeom>
        <a:solidFill>
          <a:schemeClr val="accent5">
            <a:lumMod val="75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800" i="1">
              <a:solidFill>
                <a:schemeClr val="bg1"/>
              </a:solidFill>
            </a:rPr>
            <a:t>ÍNDICE</a:t>
          </a:r>
        </a:p>
      </xdr:txBody>
    </xdr:sp>
    <xdr:clientData/>
  </xdr:twoCellAnchor>
  <xdr:twoCellAnchor>
    <xdr:from>
      <xdr:col>1</xdr:col>
      <xdr:colOff>952499</xdr:colOff>
      <xdr:row>0</xdr:row>
      <xdr:rowOff>47625</xdr:rowOff>
    </xdr:from>
    <xdr:to>
      <xdr:col>4</xdr:col>
      <xdr:colOff>86589</xdr:colOff>
      <xdr:row>0</xdr:row>
      <xdr:rowOff>1381125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xmlns="" id="{5793B521-F873-457A-94E9-B5B8D016F516}"/>
            </a:ext>
          </a:extLst>
        </xdr:cNvPr>
        <xdr:cNvGrpSpPr/>
      </xdr:nvGrpSpPr>
      <xdr:grpSpPr>
        <a:xfrm>
          <a:off x="1170213" y="47625"/>
          <a:ext cx="6291447" cy="1333500"/>
          <a:chOff x="1412810" y="127000"/>
          <a:chExt cx="6286565" cy="1333500"/>
        </a:xfrm>
      </xdr:grpSpPr>
      <xdr:sp macro="" textlink="">
        <xdr:nvSpPr>
          <xdr:cNvPr id="6" name="CuadroTexto 5">
            <a:extLst>
              <a:ext uri="{FF2B5EF4-FFF2-40B4-BE49-F238E27FC236}">
                <a16:creationId xmlns:a16="http://schemas.microsoft.com/office/drawing/2014/main" xmlns="" id="{47F0A564-A7BF-120B-C0AB-69E08C7CEDED}"/>
              </a:ext>
            </a:extLst>
          </xdr:cNvPr>
          <xdr:cNvSpPr txBox="1"/>
        </xdr:nvSpPr>
        <xdr:spPr>
          <a:xfrm>
            <a:off x="1524000" y="127000"/>
            <a:ext cx="6175375" cy="99615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Resultados de las principales variables</a:t>
            </a:r>
          </a:p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Periodo (colocar</a:t>
            </a:r>
            <a:r>
              <a:rPr lang="es-ES_tradnl" sz="2400" b="1" i="0" baseline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 la serie)</a:t>
            </a:r>
            <a:endParaRPr lang="es-ES_tradnl" sz="2400" b="1" i="0">
              <a:solidFill>
                <a:schemeClr val="accent1">
                  <a:lumMod val="50000"/>
                </a:schemeClr>
              </a:solidFill>
              <a:latin typeface="Century Gothic" panose="020B0502020202020204" pitchFamily="34" charset="0"/>
            </a:endParaRPr>
          </a:p>
        </xdr:txBody>
      </xdr:sp>
      <xdr:sp macro="" textlink="">
        <xdr:nvSpPr>
          <xdr:cNvPr id="7" name="CuadroTexto 6">
            <a:extLst>
              <a:ext uri="{FF2B5EF4-FFF2-40B4-BE49-F238E27FC236}">
                <a16:creationId xmlns:a16="http://schemas.microsoft.com/office/drawing/2014/main" xmlns="" id="{D9B7C959-1349-6796-7FF9-4BB960CEE6DB}"/>
              </a:ext>
            </a:extLst>
          </xdr:cNvPr>
          <xdr:cNvSpPr txBox="1"/>
        </xdr:nvSpPr>
        <xdr:spPr>
          <a:xfrm>
            <a:off x="1412810" y="984250"/>
            <a:ext cx="3778250" cy="4762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800" b="0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rPr>
              <a:t>(Número</a:t>
            </a:r>
            <a:r>
              <a:rPr lang="es-ES_tradnl" sz="1800" b="0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, metros cuadrados )</a:t>
            </a: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5544800" cy="1371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0</xdr:colOff>
      <xdr:row>3</xdr:row>
      <xdr:rowOff>0</xdr:rowOff>
    </xdr:from>
    <xdr:to>
      <xdr:col>9</xdr:col>
      <xdr:colOff>392885</xdr:colOff>
      <xdr:row>3</xdr:row>
      <xdr:rowOff>783732</xdr:rowOff>
    </xdr:to>
    <xdr:sp macro="" textlink="">
      <xdr:nvSpPr>
        <xdr:cNvPr id="3" name="Flecha: hacia la izquierda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12C9DEC4-DA3B-44ED-999D-172A646E2F37}"/>
            </a:ext>
          </a:extLst>
        </xdr:cNvPr>
        <xdr:cNvSpPr/>
      </xdr:nvSpPr>
      <xdr:spPr>
        <a:xfrm>
          <a:off x="14973300" y="2019300"/>
          <a:ext cx="1154885" cy="783732"/>
        </a:xfrm>
        <a:prstGeom prst="leftArrow">
          <a:avLst/>
        </a:prstGeom>
        <a:solidFill>
          <a:schemeClr val="accent5">
            <a:lumMod val="75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800" i="1">
              <a:solidFill>
                <a:schemeClr val="bg1"/>
              </a:solidFill>
            </a:rPr>
            <a:t>ÍNDICE</a:t>
          </a:r>
        </a:p>
      </xdr:txBody>
    </xdr:sp>
    <xdr:clientData/>
  </xdr:twoCellAnchor>
  <xdr:twoCellAnchor>
    <xdr:from>
      <xdr:col>1</xdr:col>
      <xdr:colOff>2019300</xdr:colOff>
      <xdr:row>0</xdr:row>
      <xdr:rowOff>0</xdr:rowOff>
    </xdr:from>
    <xdr:to>
      <xdr:col>6</xdr:col>
      <xdr:colOff>366137</xdr:colOff>
      <xdr:row>0</xdr:row>
      <xdr:rowOff>1405371</xdr:rowOff>
    </xdr:to>
    <xdr:grpSp>
      <xdr:nvGrpSpPr>
        <xdr:cNvPr id="4" name="Grupo 3">
          <a:extLst>
            <a:ext uri="{FF2B5EF4-FFF2-40B4-BE49-F238E27FC236}">
              <a16:creationId xmlns:a16="http://schemas.microsoft.com/office/drawing/2014/main" xmlns="" id="{3038A225-5444-493B-8678-7BF4741755B8}"/>
            </a:ext>
          </a:extLst>
        </xdr:cNvPr>
        <xdr:cNvGrpSpPr/>
      </xdr:nvGrpSpPr>
      <xdr:grpSpPr>
        <a:xfrm>
          <a:off x="2237014" y="0"/>
          <a:ext cx="8946802" cy="1405371"/>
          <a:chOff x="2476499" y="0"/>
          <a:chExt cx="21066125" cy="1405371"/>
        </a:xfrm>
      </xdr:grpSpPr>
      <xdr:sp macro="" textlink="">
        <xdr:nvSpPr>
          <xdr:cNvPr id="5" name="CuadroTexto 4">
            <a:extLst>
              <a:ext uri="{FF2B5EF4-FFF2-40B4-BE49-F238E27FC236}">
                <a16:creationId xmlns:a16="http://schemas.microsoft.com/office/drawing/2014/main" xmlns="" id="{6930E379-695D-BFD8-BD27-E7C98B3C661E}"/>
              </a:ext>
            </a:extLst>
          </xdr:cNvPr>
          <xdr:cNvSpPr txBox="1"/>
        </xdr:nvSpPr>
        <xdr:spPr>
          <a:xfrm>
            <a:off x="2476499" y="0"/>
            <a:ext cx="21066125" cy="97739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Resultados según principales variables </a:t>
            </a:r>
          </a:p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Por provincias,</a:t>
            </a:r>
            <a:r>
              <a:rPr lang="es-ES_tradnl" sz="2400" b="1" i="0" baseline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 </a:t>
            </a:r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año </a:t>
            </a:r>
          </a:p>
        </xdr:txBody>
      </xdr:sp>
      <xdr:sp macro="" textlink="">
        <xdr:nvSpPr>
          <xdr:cNvPr id="6" name="CuadroTexto 5">
            <a:extLst>
              <a:ext uri="{FF2B5EF4-FFF2-40B4-BE49-F238E27FC236}">
                <a16:creationId xmlns:a16="http://schemas.microsoft.com/office/drawing/2014/main" xmlns="" id="{2D7E52B0-1692-FE41-7B12-F92966BFDBF5}"/>
              </a:ext>
            </a:extLst>
          </xdr:cNvPr>
          <xdr:cNvSpPr txBox="1"/>
        </xdr:nvSpPr>
        <xdr:spPr>
          <a:xfrm>
            <a:off x="2476499" y="889000"/>
            <a:ext cx="13459067" cy="51637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800" b="0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(Número, metros cuadrados y dólares)</a:t>
            </a: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144000" cy="1371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5</xdr:col>
      <xdr:colOff>0</xdr:colOff>
      <xdr:row>3</xdr:row>
      <xdr:rowOff>0</xdr:rowOff>
    </xdr:from>
    <xdr:to>
      <xdr:col>6</xdr:col>
      <xdr:colOff>392885</xdr:colOff>
      <xdr:row>4</xdr:row>
      <xdr:rowOff>402732</xdr:rowOff>
    </xdr:to>
    <xdr:sp macro="" textlink="">
      <xdr:nvSpPr>
        <xdr:cNvPr id="3" name="Flecha: hacia la izquierda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12C9DEC4-DA3B-44ED-999D-172A646E2F37}"/>
            </a:ext>
          </a:extLst>
        </xdr:cNvPr>
        <xdr:cNvSpPr/>
      </xdr:nvSpPr>
      <xdr:spPr>
        <a:xfrm>
          <a:off x="8739188" y="2024063"/>
          <a:ext cx="1154885" cy="783732"/>
        </a:xfrm>
        <a:prstGeom prst="leftArrow">
          <a:avLst/>
        </a:prstGeom>
        <a:solidFill>
          <a:schemeClr val="accent5">
            <a:lumMod val="75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800" i="1">
              <a:solidFill>
                <a:schemeClr val="bg1"/>
              </a:solidFill>
            </a:rPr>
            <a:t>ÍNDICE</a:t>
          </a:r>
        </a:p>
      </xdr:txBody>
    </xdr:sp>
    <xdr:clientData/>
  </xdr:twoCellAnchor>
  <xdr:twoCellAnchor>
    <xdr:from>
      <xdr:col>1</xdr:col>
      <xdr:colOff>1500187</xdr:colOff>
      <xdr:row>0</xdr:row>
      <xdr:rowOff>0</xdr:rowOff>
    </xdr:from>
    <xdr:to>
      <xdr:col>4</xdr:col>
      <xdr:colOff>841375</xdr:colOff>
      <xdr:row>0</xdr:row>
      <xdr:rowOff>1301750</xdr:rowOff>
    </xdr:to>
    <xdr:grpSp>
      <xdr:nvGrpSpPr>
        <xdr:cNvPr id="4" name="Grupo 3">
          <a:extLst>
            <a:ext uri="{FF2B5EF4-FFF2-40B4-BE49-F238E27FC236}">
              <a16:creationId xmlns:a16="http://schemas.microsoft.com/office/drawing/2014/main" xmlns="" id="{24B4AB01-498E-44E4-82DD-8483524D9F60}"/>
            </a:ext>
          </a:extLst>
        </xdr:cNvPr>
        <xdr:cNvGrpSpPr/>
      </xdr:nvGrpSpPr>
      <xdr:grpSpPr>
        <a:xfrm>
          <a:off x="1717901" y="0"/>
          <a:ext cx="5831795" cy="1301750"/>
          <a:chOff x="1508125" y="0"/>
          <a:chExt cx="10901363" cy="1301750"/>
        </a:xfrm>
      </xdr:grpSpPr>
      <xdr:sp macro="" textlink="">
        <xdr:nvSpPr>
          <xdr:cNvPr id="5" name="CuadroTexto 4">
            <a:extLst>
              <a:ext uri="{FF2B5EF4-FFF2-40B4-BE49-F238E27FC236}">
                <a16:creationId xmlns:a16="http://schemas.microsoft.com/office/drawing/2014/main" xmlns="" id="{3F91A2B0-F31A-7B22-B51A-C9758664A075}"/>
              </a:ext>
            </a:extLst>
          </xdr:cNvPr>
          <xdr:cNvSpPr txBox="1"/>
        </xdr:nvSpPr>
        <xdr:spPr>
          <a:xfrm>
            <a:off x="1508125" y="0"/>
            <a:ext cx="10901363" cy="100250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Edificaciones a construir </a:t>
            </a:r>
          </a:p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Por provincias</a:t>
            </a:r>
            <a:r>
              <a:rPr lang="es-ES_tradnl" sz="2400" b="1" i="0" baseline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 y área, </a:t>
            </a:r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año </a:t>
            </a:r>
          </a:p>
        </xdr:txBody>
      </xdr:sp>
      <xdr:sp macro="" textlink="">
        <xdr:nvSpPr>
          <xdr:cNvPr id="6" name="CuadroTexto 5">
            <a:extLst>
              <a:ext uri="{FF2B5EF4-FFF2-40B4-BE49-F238E27FC236}">
                <a16:creationId xmlns:a16="http://schemas.microsoft.com/office/drawing/2014/main" xmlns="" id="{B621D4AF-AE2E-0256-DED8-1CFB4AE7B2A1}"/>
              </a:ext>
            </a:extLst>
          </xdr:cNvPr>
          <xdr:cNvSpPr txBox="1"/>
        </xdr:nvSpPr>
        <xdr:spPr>
          <a:xfrm>
            <a:off x="1524001" y="889000"/>
            <a:ext cx="4349750" cy="4127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800" b="0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(Número)</a:t>
            </a:r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247120" cy="1371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6</xdr:col>
      <xdr:colOff>0</xdr:colOff>
      <xdr:row>3</xdr:row>
      <xdr:rowOff>0</xdr:rowOff>
    </xdr:from>
    <xdr:to>
      <xdr:col>7</xdr:col>
      <xdr:colOff>392885</xdr:colOff>
      <xdr:row>4</xdr:row>
      <xdr:rowOff>378920</xdr:rowOff>
    </xdr:to>
    <xdr:sp macro="" textlink="">
      <xdr:nvSpPr>
        <xdr:cNvPr id="3" name="Flecha: hacia la izquierda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12C9DEC4-DA3B-44ED-999D-172A646E2F37}"/>
            </a:ext>
          </a:extLst>
        </xdr:cNvPr>
        <xdr:cNvSpPr/>
      </xdr:nvSpPr>
      <xdr:spPr>
        <a:xfrm>
          <a:off x="10787063" y="2024063"/>
          <a:ext cx="1154885" cy="783732"/>
        </a:xfrm>
        <a:prstGeom prst="leftArrow">
          <a:avLst/>
        </a:prstGeom>
        <a:solidFill>
          <a:schemeClr val="accent5">
            <a:lumMod val="75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800" i="1">
              <a:solidFill>
                <a:schemeClr val="bg1"/>
              </a:solidFill>
            </a:rPr>
            <a:t>ÍNDICE</a:t>
          </a:r>
        </a:p>
      </xdr:txBody>
    </xdr:sp>
    <xdr:clientData/>
  </xdr:twoCellAnchor>
  <xdr:twoCellAnchor>
    <xdr:from>
      <xdr:col>1</xdr:col>
      <xdr:colOff>1214437</xdr:colOff>
      <xdr:row>0</xdr:row>
      <xdr:rowOff>0</xdr:rowOff>
    </xdr:from>
    <xdr:to>
      <xdr:col>6</xdr:col>
      <xdr:colOff>24726</xdr:colOff>
      <xdr:row>0</xdr:row>
      <xdr:rowOff>1442246</xdr:rowOff>
    </xdr:to>
    <xdr:grpSp>
      <xdr:nvGrpSpPr>
        <xdr:cNvPr id="4" name="Grupo 3">
          <a:extLst>
            <a:ext uri="{FF2B5EF4-FFF2-40B4-BE49-F238E27FC236}">
              <a16:creationId xmlns:a16="http://schemas.microsoft.com/office/drawing/2014/main" xmlns="" id="{16867BB6-6B1A-4A8D-8D5E-B38CEBE63CBF}"/>
            </a:ext>
          </a:extLst>
        </xdr:cNvPr>
        <xdr:cNvGrpSpPr/>
      </xdr:nvGrpSpPr>
      <xdr:grpSpPr>
        <a:xfrm>
          <a:off x="1432151" y="0"/>
          <a:ext cx="9410254" cy="1442246"/>
          <a:chOff x="1095375" y="15875"/>
          <a:chExt cx="17877896" cy="1442246"/>
        </a:xfrm>
      </xdr:grpSpPr>
      <xdr:sp macro="" textlink="">
        <xdr:nvSpPr>
          <xdr:cNvPr id="5" name="CuadroTexto 4">
            <a:extLst>
              <a:ext uri="{FF2B5EF4-FFF2-40B4-BE49-F238E27FC236}">
                <a16:creationId xmlns:a16="http://schemas.microsoft.com/office/drawing/2014/main" xmlns="" id="{8D5CEBE2-2C79-5C43-DFBC-A5F2ECB87F3F}"/>
              </a:ext>
            </a:extLst>
          </xdr:cNvPr>
          <xdr:cNvSpPr txBox="1"/>
        </xdr:nvSpPr>
        <xdr:spPr>
          <a:xfrm>
            <a:off x="1095375" y="15875"/>
            <a:ext cx="17877896" cy="98345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Edificaciones a construir </a:t>
            </a:r>
          </a:p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Por provincias y según tipo de obra, año </a:t>
            </a:r>
          </a:p>
        </xdr:txBody>
      </xdr:sp>
      <xdr:sp macro="" textlink="">
        <xdr:nvSpPr>
          <xdr:cNvPr id="6" name="CuadroTexto 5">
            <a:extLst>
              <a:ext uri="{FF2B5EF4-FFF2-40B4-BE49-F238E27FC236}">
                <a16:creationId xmlns:a16="http://schemas.microsoft.com/office/drawing/2014/main" xmlns="" id="{017D002C-694D-74E1-0069-DA0E263519EB}"/>
              </a:ext>
            </a:extLst>
          </xdr:cNvPr>
          <xdr:cNvSpPr txBox="1"/>
        </xdr:nvSpPr>
        <xdr:spPr>
          <a:xfrm>
            <a:off x="1111250" y="904875"/>
            <a:ext cx="13395855" cy="55324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800" b="0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(Número)</a:t>
            </a:r>
          </a:p>
        </xdr:txBody>
      </xdr: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344400" cy="1371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5</xdr:col>
      <xdr:colOff>0</xdr:colOff>
      <xdr:row>3</xdr:row>
      <xdr:rowOff>0</xdr:rowOff>
    </xdr:from>
    <xdr:to>
      <xdr:col>6</xdr:col>
      <xdr:colOff>392885</xdr:colOff>
      <xdr:row>5</xdr:row>
      <xdr:rowOff>21732</xdr:rowOff>
    </xdr:to>
    <xdr:sp macro="" textlink="">
      <xdr:nvSpPr>
        <xdr:cNvPr id="3" name="Flecha: hacia la izquierda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12C9DEC4-DA3B-44ED-999D-172A646E2F37}"/>
            </a:ext>
          </a:extLst>
        </xdr:cNvPr>
        <xdr:cNvSpPr/>
      </xdr:nvSpPr>
      <xdr:spPr>
        <a:xfrm>
          <a:off x="11739563" y="2024063"/>
          <a:ext cx="1154885" cy="783732"/>
        </a:xfrm>
        <a:prstGeom prst="leftArrow">
          <a:avLst/>
        </a:prstGeom>
        <a:solidFill>
          <a:schemeClr val="accent5">
            <a:lumMod val="75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800" i="1">
              <a:solidFill>
                <a:schemeClr val="bg1"/>
              </a:solidFill>
            </a:rPr>
            <a:t>ÍNDICE</a:t>
          </a:r>
        </a:p>
      </xdr:txBody>
    </xdr:sp>
    <xdr:clientData/>
  </xdr:twoCellAnchor>
  <xdr:twoCellAnchor>
    <xdr:from>
      <xdr:col>1</xdr:col>
      <xdr:colOff>1595437</xdr:colOff>
      <xdr:row>0</xdr:row>
      <xdr:rowOff>47625</xdr:rowOff>
    </xdr:from>
    <xdr:to>
      <xdr:col>4</xdr:col>
      <xdr:colOff>1275052</xdr:colOff>
      <xdr:row>0</xdr:row>
      <xdr:rowOff>1471271</xdr:rowOff>
    </xdr:to>
    <xdr:grpSp>
      <xdr:nvGrpSpPr>
        <xdr:cNvPr id="4" name="Grupo 3">
          <a:extLst>
            <a:ext uri="{FF2B5EF4-FFF2-40B4-BE49-F238E27FC236}">
              <a16:creationId xmlns:a16="http://schemas.microsoft.com/office/drawing/2014/main" xmlns="" id="{3DA67F9D-11AD-49B5-9DE9-DD417D7D20E6}"/>
            </a:ext>
          </a:extLst>
        </xdr:cNvPr>
        <xdr:cNvGrpSpPr/>
      </xdr:nvGrpSpPr>
      <xdr:grpSpPr>
        <a:xfrm>
          <a:off x="1813151" y="47625"/>
          <a:ext cx="9177401" cy="1423646"/>
          <a:chOff x="1701511" y="47625"/>
          <a:chExt cx="19854519" cy="1423646"/>
        </a:xfrm>
      </xdr:grpSpPr>
      <xdr:sp macro="" textlink="">
        <xdr:nvSpPr>
          <xdr:cNvPr id="5" name="CuadroTexto 4">
            <a:extLst>
              <a:ext uri="{FF2B5EF4-FFF2-40B4-BE49-F238E27FC236}">
                <a16:creationId xmlns:a16="http://schemas.microsoft.com/office/drawing/2014/main" xmlns="" id="{DAC15DA4-EFA9-3E4D-713A-4C47149A4975}"/>
              </a:ext>
            </a:extLst>
          </xdr:cNvPr>
          <xdr:cNvSpPr txBox="1"/>
        </xdr:nvSpPr>
        <xdr:spPr>
          <a:xfrm>
            <a:off x="1701511" y="47625"/>
            <a:ext cx="19854519" cy="97257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Edificaciones a construir </a:t>
            </a:r>
          </a:p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Por uso de la</a:t>
            </a:r>
            <a:r>
              <a:rPr lang="es-ES_tradnl" sz="2400" b="1" i="0" baseline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 e</a:t>
            </a:r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dificación según área, año </a:t>
            </a:r>
          </a:p>
        </xdr:txBody>
      </xdr:sp>
      <xdr:sp macro="" textlink="">
        <xdr:nvSpPr>
          <xdr:cNvPr id="6" name="CuadroTexto 5">
            <a:extLst>
              <a:ext uri="{FF2B5EF4-FFF2-40B4-BE49-F238E27FC236}">
                <a16:creationId xmlns:a16="http://schemas.microsoft.com/office/drawing/2014/main" xmlns="" id="{EB475EFA-0B90-1209-0CC9-282E184B91DC}"/>
              </a:ext>
            </a:extLst>
          </xdr:cNvPr>
          <xdr:cNvSpPr txBox="1"/>
        </xdr:nvSpPr>
        <xdr:spPr>
          <a:xfrm>
            <a:off x="1717386" y="904875"/>
            <a:ext cx="15443235" cy="56639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800" b="0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(Número)</a:t>
            </a:r>
          </a:p>
        </xdr:txBody>
      </xdr: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4173200" cy="1371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6</xdr:col>
      <xdr:colOff>0</xdr:colOff>
      <xdr:row>3</xdr:row>
      <xdr:rowOff>0</xdr:rowOff>
    </xdr:from>
    <xdr:to>
      <xdr:col>7</xdr:col>
      <xdr:colOff>392885</xdr:colOff>
      <xdr:row>5</xdr:row>
      <xdr:rowOff>21732</xdr:rowOff>
    </xdr:to>
    <xdr:sp macro="" textlink="">
      <xdr:nvSpPr>
        <xdr:cNvPr id="3" name="Flecha: hacia la izquierda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12C9DEC4-DA3B-44ED-999D-172A646E2F37}"/>
            </a:ext>
          </a:extLst>
        </xdr:cNvPr>
        <xdr:cNvSpPr/>
      </xdr:nvSpPr>
      <xdr:spPr>
        <a:xfrm>
          <a:off x="13787438" y="2024063"/>
          <a:ext cx="1154885" cy="783732"/>
        </a:xfrm>
        <a:prstGeom prst="leftArrow">
          <a:avLst/>
        </a:prstGeom>
        <a:solidFill>
          <a:schemeClr val="accent5">
            <a:lumMod val="75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800" i="1">
              <a:solidFill>
                <a:schemeClr val="bg1"/>
              </a:solidFill>
            </a:rPr>
            <a:t>ÍNDICE</a:t>
          </a:r>
        </a:p>
      </xdr:txBody>
    </xdr:sp>
    <xdr:clientData/>
  </xdr:twoCellAnchor>
  <xdr:twoCellAnchor>
    <xdr:from>
      <xdr:col>1</xdr:col>
      <xdr:colOff>1952625</xdr:colOff>
      <xdr:row>0</xdr:row>
      <xdr:rowOff>0</xdr:rowOff>
    </xdr:from>
    <xdr:to>
      <xdr:col>5</xdr:col>
      <xdr:colOff>1119188</xdr:colOff>
      <xdr:row>0</xdr:row>
      <xdr:rowOff>1384731</xdr:rowOff>
    </xdr:to>
    <xdr:grpSp>
      <xdr:nvGrpSpPr>
        <xdr:cNvPr id="12" name="Grupo 11">
          <a:extLst>
            <a:ext uri="{FF2B5EF4-FFF2-40B4-BE49-F238E27FC236}">
              <a16:creationId xmlns:a16="http://schemas.microsoft.com/office/drawing/2014/main" xmlns="" id="{49426043-2230-4BC1-825B-A308DD4D6452}"/>
            </a:ext>
          </a:extLst>
        </xdr:cNvPr>
        <xdr:cNvGrpSpPr/>
      </xdr:nvGrpSpPr>
      <xdr:grpSpPr>
        <a:xfrm>
          <a:off x="2170339" y="0"/>
          <a:ext cx="10719028" cy="1384731"/>
          <a:chOff x="1984375" y="63500"/>
          <a:chExt cx="19289977" cy="1384731"/>
        </a:xfrm>
      </xdr:grpSpPr>
      <xdr:sp macro="" textlink="">
        <xdr:nvSpPr>
          <xdr:cNvPr id="13" name="CuadroTexto 12">
            <a:extLst>
              <a:ext uri="{FF2B5EF4-FFF2-40B4-BE49-F238E27FC236}">
                <a16:creationId xmlns:a16="http://schemas.microsoft.com/office/drawing/2014/main" xmlns="" id="{7BABE47A-7E32-710C-F035-BC7541B37E17}"/>
              </a:ext>
            </a:extLst>
          </xdr:cNvPr>
          <xdr:cNvSpPr txBox="1"/>
        </xdr:nvSpPr>
        <xdr:spPr>
          <a:xfrm>
            <a:off x="1984375" y="63500"/>
            <a:ext cx="19289977" cy="97999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Edificaciones a construir </a:t>
            </a:r>
          </a:p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Por uso de la edificación según tipo de obra, año </a:t>
            </a:r>
          </a:p>
        </xdr:txBody>
      </xdr:sp>
      <xdr:sp macro="" textlink="">
        <xdr:nvSpPr>
          <xdr:cNvPr id="14" name="CuadroTexto 13">
            <a:extLst>
              <a:ext uri="{FF2B5EF4-FFF2-40B4-BE49-F238E27FC236}">
                <a16:creationId xmlns:a16="http://schemas.microsoft.com/office/drawing/2014/main" xmlns="" id="{1FABCE3E-7789-5B5A-E810-C44CD517A175}"/>
              </a:ext>
            </a:extLst>
          </xdr:cNvPr>
          <xdr:cNvSpPr txBox="1"/>
        </xdr:nvSpPr>
        <xdr:spPr>
          <a:xfrm>
            <a:off x="2000250" y="904875"/>
            <a:ext cx="14878074" cy="54335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800" b="0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(Número)</a:t>
            </a:r>
          </a:p>
        </xdr:txBody>
      </xdr:sp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0116800" cy="1371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9</xdr:col>
      <xdr:colOff>0</xdr:colOff>
      <xdr:row>3</xdr:row>
      <xdr:rowOff>0</xdr:rowOff>
    </xdr:from>
    <xdr:to>
      <xdr:col>10</xdr:col>
      <xdr:colOff>392885</xdr:colOff>
      <xdr:row>5</xdr:row>
      <xdr:rowOff>21732</xdr:rowOff>
    </xdr:to>
    <xdr:sp macro="" textlink="">
      <xdr:nvSpPr>
        <xdr:cNvPr id="3" name="Flecha: hacia la izquierda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12C9DEC4-DA3B-44ED-999D-172A646E2F37}"/>
            </a:ext>
          </a:extLst>
        </xdr:cNvPr>
        <xdr:cNvSpPr/>
      </xdr:nvSpPr>
      <xdr:spPr>
        <a:xfrm>
          <a:off x="20002500" y="2019300"/>
          <a:ext cx="1154885" cy="783732"/>
        </a:xfrm>
        <a:prstGeom prst="leftArrow">
          <a:avLst/>
        </a:prstGeom>
        <a:solidFill>
          <a:schemeClr val="accent5">
            <a:lumMod val="75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800" i="1">
              <a:solidFill>
                <a:schemeClr val="bg1"/>
              </a:solidFill>
            </a:rPr>
            <a:t>ÍNDICE</a:t>
          </a:r>
        </a:p>
      </xdr:txBody>
    </xdr:sp>
    <xdr:clientData/>
  </xdr:twoCellAnchor>
  <xdr:twoCellAnchor>
    <xdr:from>
      <xdr:col>1</xdr:col>
      <xdr:colOff>2971800</xdr:colOff>
      <xdr:row>0</xdr:row>
      <xdr:rowOff>0</xdr:rowOff>
    </xdr:from>
    <xdr:to>
      <xdr:col>6</xdr:col>
      <xdr:colOff>808397</xdr:colOff>
      <xdr:row>0</xdr:row>
      <xdr:rowOff>1385455</xdr:rowOff>
    </xdr:to>
    <xdr:grpSp>
      <xdr:nvGrpSpPr>
        <xdr:cNvPr id="4" name="Grupo 3">
          <a:extLst>
            <a:ext uri="{FF2B5EF4-FFF2-40B4-BE49-F238E27FC236}">
              <a16:creationId xmlns:a16="http://schemas.microsoft.com/office/drawing/2014/main" xmlns="" id="{230296AC-C121-4E77-98A3-0CB2A6D379A3}"/>
            </a:ext>
          </a:extLst>
        </xdr:cNvPr>
        <xdr:cNvGrpSpPr/>
      </xdr:nvGrpSpPr>
      <xdr:grpSpPr>
        <a:xfrm>
          <a:off x="3189514" y="0"/>
          <a:ext cx="11443740" cy="1385455"/>
          <a:chOff x="2234045" y="51955"/>
          <a:chExt cx="18494735" cy="1385455"/>
        </a:xfrm>
      </xdr:grpSpPr>
      <xdr:sp macro="" textlink="">
        <xdr:nvSpPr>
          <xdr:cNvPr id="5" name="CuadroTexto 4">
            <a:extLst>
              <a:ext uri="{FF2B5EF4-FFF2-40B4-BE49-F238E27FC236}">
                <a16:creationId xmlns:a16="http://schemas.microsoft.com/office/drawing/2014/main" xmlns="" id="{9860265D-F6D5-5E23-E799-C911DA483F6F}"/>
              </a:ext>
            </a:extLst>
          </xdr:cNvPr>
          <xdr:cNvSpPr txBox="1"/>
        </xdr:nvSpPr>
        <xdr:spPr>
          <a:xfrm>
            <a:off x="2251363" y="51955"/>
            <a:ext cx="18477417" cy="97999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Edificaciones a construir</a:t>
            </a:r>
          </a:p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Por uso de la edificación según metros cuadrados,</a:t>
            </a:r>
            <a:r>
              <a:rPr lang="es-ES_tradnl" sz="2400" b="1" i="0" baseline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 año</a:t>
            </a:r>
            <a:endParaRPr lang="es-ES_tradnl" sz="2400" b="1" i="0">
              <a:solidFill>
                <a:schemeClr val="accent1">
                  <a:lumMod val="50000"/>
                </a:schemeClr>
              </a:solidFill>
              <a:latin typeface="Century Gothic" panose="020B0502020202020204" pitchFamily="34" charset="0"/>
            </a:endParaRPr>
          </a:p>
        </xdr:txBody>
      </xdr:sp>
      <xdr:sp macro="" textlink="">
        <xdr:nvSpPr>
          <xdr:cNvPr id="6" name="CuadroTexto 5">
            <a:extLst>
              <a:ext uri="{FF2B5EF4-FFF2-40B4-BE49-F238E27FC236}">
                <a16:creationId xmlns:a16="http://schemas.microsoft.com/office/drawing/2014/main" xmlns="" id="{7C9D1EE5-3BC7-1DE5-FA0A-181C11302B8B}"/>
              </a:ext>
            </a:extLst>
          </xdr:cNvPr>
          <xdr:cNvSpPr txBox="1"/>
        </xdr:nvSpPr>
        <xdr:spPr>
          <a:xfrm>
            <a:off x="2234045" y="917864"/>
            <a:ext cx="13225271" cy="51954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800" b="0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(Número)</a:t>
            </a:r>
          </a:p>
        </xdr:txBody>
      </xdr:sp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4447520" cy="1371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6</xdr:col>
      <xdr:colOff>0</xdr:colOff>
      <xdr:row>3</xdr:row>
      <xdr:rowOff>0</xdr:rowOff>
    </xdr:from>
    <xdr:to>
      <xdr:col>7</xdr:col>
      <xdr:colOff>392885</xdr:colOff>
      <xdr:row>5</xdr:row>
      <xdr:rowOff>21732</xdr:rowOff>
    </xdr:to>
    <xdr:sp macro="" textlink="">
      <xdr:nvSpPr>
        <xdr:cNvPr id="3" name="Flecha: hacia la izquierda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12C9DEC4-DA3B-44ED-999D-172A646E2F37}"/>
            </a:ext>
          </a:extLst>
        </xdr:cNvPr>
        <xdr:cNvSpPr/>
      </xdr:nvSpPr>
      <xdr:spPr>
        <a:xfrm>
          <a:off x="12453938" y="2024063"/>
          <a:ext cx="1154885" cy="783732"/>
        </a:xfrm>
        <a:prstGeom prst="leftArrow">
          <a:avLst/>
        </a:prstGeom>
        <a:solidFill>
          <a:schemeClr val="accent5">
            <a:lumMod val="75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800" i="1">
              <a:solidFill>
                <a:schemeClr val="bg1"/>
              </a:solidFill>
            </a:rPr>
            <a:t>ÍNDICE</a:t>
          </a:r>
        </a:p>
      </xdr:txBody>
    </xdr:sp>
    <xdr:clientData/>
  </xdr:twoCellAnchor>
  <xdr:twoCellAnchor>
    <xdr:from>
      <xdr:col>1</xdr:col>
      <xdr:colOff>1333500</xdr:colOff>
      <xdr:row>0</xdr:row>
      <xdr:rowOff>0</xdr:rowOff>
    </xdr:from>
    <xdr:to>
      <xdr:col>7</xdr:col>
      <xdr:colOff>186098</xdr:colOff>
      <xdr:row>0</xdr:row>
      <xdr:rowOff>1385455</xdr:rowOff>
    </xdr:to>
    <xdr:grpSp>
      <xdr:nvGrpSpPr>
        <xdr:cNvPr id="4" name="Grupo 3">
          <a:extLst>
            <a:ext uri="{FF2B5EF4-FFF2-40B4-BE49-F238E27FC236}">
              <a16:creationId xmlns:a16="http://schemas.microsoft.com/office/drawing/2014/main" xmlns="" id="{036498BB-C3EF-409F-A9CD-D98A50A3D78F}"/>
            </a:ext>
          </a:extLst>
        </xdr:cNvPr>
        <xdr:cNvGrpSpPr/>
      </xdr:nvGrpSpPr>
      <xdr:grpSpPr>
        <a:xfrm>
          <a:off x="1551214" y="0"/>
          <a:ext cx="11888241" cy="1385455"/>
          <a:chOff x="2234045" y="51955"/>
          <a:chExt cx="18494735" cy="1385455"/>
        </a:xfrm>
      </xdr:grpSpPr>
      <xdr:sp macro="" textlink="">
        <xdr:nvSpPr>
          <xdr:cNvPr id="5" name="CuadroTexto 4">
            <a:extLst>
              <a:ext uri="{FF2B5EF4-FFF2-40B4-BE49-F238E27FC236}">
                <a16:creationId xmlns:a16="http://schemas.microsoft.com/office/drawing/2014/main" xmlns="" id="{C6595628-69AD-1A72-A455-34188D7BEA5A}"/>
              </a:ext>
            </a:extLst>
          </xdr:cNvPr>
          <xdr:cNvSpPr txBox="1"/>
        </xdr:nvSpPr>
        <xdr:spPr>
          <a:xfrm>
            <a:off x="2251363" y="51955"/>
            <a:ext cx="18477417" cy="97999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Edificaciones a construir</a:t>
            </a:r>
          </a:p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Por materiales predominantes y regiones,</a:t>
            </a:r>
            <a:r>
              <a:rPr lang="es-ES_tradnl" sz="2400" b="1" i="0" baseline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 año </a:t>
            </a:r>
            <a:endParaRPr lang="es-ES_tradnl" sz="2400" b="1" i="0">
              <a:solidFill>
                <a:schemeClr val="accent1">
                  <a:lumMod val="50000"/>
                </a:schemeClr>
              </a:solidFill>
              <a:latin typeface="Century Gothic" panose="020B0502020202020204" pitchFamily="34" charset="0"/>
            </a:endParaRPr>
          </a:p>
        </xdr:txBody>
      </xdr:sp>
      <xdr:sp macro="" textlink="">
        <xdr:nvSpPr>
          <xdr:cNvPr id="6" name="CuadroTexto 5">
            <a:extLst>
              <a:ext uri="{FF2B5EF4-FFF2-40B4-BE49-F238E27FC236}">
                <a16:creationId xmlns:a16="http://schemas.microsoft.com/office/drawing/2014/main" xmlns="" id="{A0F7CBCC-3B05-1803-27D6-3ED975D7DE85}"/>
              </a:ext>
            </a:extLst>
          </xdr:cNvPr>
          <xdr:cNvSpPr txBox="1"/>
        </xdr:nvSpPr>
        <xdr:spPr>
          <a:xfrm>
            <a:off x="2234045" y="917864"/>
            <a:ext cx="13225271" cy="51954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800" b="0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(Número)</a:t>
            </a:r>
          </a:p>
        </xdr:txBody>
      </xdr:sp>
    </xdr:grp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8288000" cy="1371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0</xdr:colOff>
      <xdr:row>3</xdr:row>
      <xdr:rowOff>0</xdr:rowOff>
    </xdr:from>
    <xdr:to>
      <xdr:col>9</xdr:col>
      <xdr:colOff>392885</xdr:colOff>
      <xdr:row>4</xdr:row>
      <xdr:rowOff>21732</xdr:rowOff>
    </xdr:to>
    <xdr:sp macro="" textlink="">
      <xdr:nvSpPr>
        <xdr:cNvPr id="3" name="Flecha: hacia la izquierda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12C9DEC4-DA3B-44ED-999D-172A646E2F37}"/>
            </a:ext>
          </a:extLst>
        </xdr:cNvPr>
        <xdr:cNvSpPr/>
      </xdr:nvSpPr>
      <xdr:spPr>
        <a:xfrm>
          <a:off x="17678400" y="2019300"/>
          <a:ext cx="1154885" cy="783732"/>
        </a:xfrm>
        <a:prstGeom prst="leftArrow">
          <a:avLst/>
        </a:prstGeom>
        <a:solidFill>
          <a:schemeClr val="accent5">
            <a:lumMod val="75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800" i="1">
              <a:solidFill>
                <a:schemeClr val="bg1"/>
              </a:solidFill>
            </a:rPr>
            <a:t>ÍNDICE</a:t>
          </a:r>
        </a:p>
      </xdr:txBody>
    </xdr:sp>
    <xdr:clientData/>
  </xdr:twoCellAnchor>
  <xdr:twoCellAnchor>
    <xdr:from>
      <xdr:col>2</xdr:col>
      <xdr:colOff>457200</xdr:colOff>
      <xdr:row>0</xdr:row>
      <xdr:rowOff>0</xdr:rowOff>
    </xdr:from>
    <xdr:to>
      <xdr:col>7</xdr:col>
      <xdr:colOff>2119684</xdr:colOff>
      <xdr:row>0</xdr:row>
      <xdr:rowOff>1432863</xdr:rowOff>
    </xdr:to>
    <xdr:grpSp>
      <xdr:nvGrpSpPr>
        <xdr:cNvPr id="4" name="Grupo 3">
          <a:extLst>
            <a:ext uri="{FF2B5EF4-FFF2-40B4-BE49-F238E27FC236}">
              <a16:creationId xmlns:a16="http://schemas.microsoft.com/office/drawing/2014/main" xmlns="" id="{455AE842-C26D-4E6B-B9E7-2DFDEA839218}"/>
            </a:ext>
          </a:extLst>
        </xdr:cNvPr>
        <xdr:cNvGrpSpPr/>
      </xdr:nvGrpSpPr>
      <xdr:grpSpPr>
        <a:xfrm>
          <a:off x="3722914" y="0"/>
          <a:ext cx="13568734" cy="1432863"/>
          <a:chOff x="2968625" y="15875"/>
          <a:chExt cx="13507774" cy="1432863"/>
        </a:xfrm>
      </xdr:grpSpPr>
      <xdr:sp macro="" textlink="">
        <xdr:nvSpPr>
          <xdr:cNvPr id="5" name="CuadroTexto 4">
            <a:extLst>
              <a:ext uri="{FF2B5EF4-FFF2-40B4-BE49-F238E27FC236}">
                <a16:creationId xmlns:a16="http://schemas.microsoft.com/office/drawing/2014/main" xmlns="" id="{57B6BC07-C9CB-0B9D-F90D-FCB859210826}"/>
              </a:ext>
            </a:extLst>
          </xdr:cNvPr>
          <xdr:cNvSpPr txBox="1"/>
        </xdr:nvSpPr>
        <xdr:spPr>
          <a:xfrm>
            <a:off x="2978150" y="15875"/>
            <a:ext cx="9842139" cy="97999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Edificaciones</a:t>
            </a:r>
            <a:r>
              <a:rPr lang="es-ES_tradnl" sz="2400" b="1" i="0" baseline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 a construir</a:t>
            </a:r>
            <a:endParaRPr lang="es-ES_tradnl" sz="2400" b="1" i="0">
              <a:solidFill>
                <a:schemeClr val="accent1">
                  <a:lumMod val="50000"/>
                </a:schemeClr>
              </a:solidFill>
              <a:latin typeface="Century Gothic" panose="020B0502020202020204" pitchFamily="34" charset="0"/>
            </a:endParaRPr>
          </a:p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Por provincias según acceso a la edificación, año </a:t>
            </a:r>
          </a:p>
        </xdr:txBody>
      </xdr:sp>
      <xdr:sp macro="" textlink="">
        <xdr:nvSpPr>
          <xdr:cNvPr id="6" name="CuadroTexto 5">
            <a:extLst>
              <a:ext uri="{FF2B5EF4-FFF2-40B4-BE49-F238E27FC236}">
                <a16:creationId xmlns:a16="http://schemas.microsoft.com/office/drawing/2014/main" xmlns="" id="{CCFE412E-7B54-CDC0-DA1F-0DC3C3662078}"/>
              </a:ext>
            </a:extLst>
          </xdr:cNvPr>
          <xdr:cNvSpPr txBox="1"/>
        </xdr:nvSpPr>
        <xdr:spPr>
          <a:xfrm>
            <a:off x="2968625" y="941098"/>
            <a:ext cx="13507774" cy="50764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800" b="0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(Número)</a:t>
            </a:r>
          </a:p>
        </xdr:txBody>
      </xdr:sp>
    </xdr:grp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4173200" cy="1371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6</xdr:col>
      <xdr:colOff>0</xdr:colOff>
      <xdr:row>3</xdr:row>
      <xdr:rowOff>0</xdr:rowOff>
    </xdr:from>
    <xdr:to>
      <xdr:col>7</xdr:col>
      <xdr:colOff>392885</xdr:colOff>
      <xdr:row>4</xdr:row>
      <xdr:rowOff>355107</xdr:rowOff>
    </xdr:to>
    <xdr:sp macro="" textlink="">
      <xdr:nvSpPr>
        <xdr:cNvPr id="3" name="Flecha: hacia la izquierda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12C9DEC4-DA3B-44ED-999D-172A646E2F37}"/>
            </a:ext>
          </a:extLst>
        </xdr:cNvPr>
        <xdr:cNvSpPr/>
      </xdr:nvSpPr>
      <xdr:spPr>
        <a:xfrm>
          <a:off x="13787438" y="2024063"/>
          <a:ext cx="1154885" cy="783732"/>
        </a:xfrm>
        <a:prstGeom prst="leftArrow">
          <a:avLst/>
        </a:prstGeom>
        <a:solidFill>
          <a:schemeClr val="accent5">
            <a:lumMod val="75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800" i="1">
              <a:solidFill>
                <a:schemeClr val="bg1"/>
              </a:solidFill>
            </a:rPr>
            <a:t>ÍNDICE</a:t>
          </a:r>
        </a:p>
      </xdr:txBody>
    </xdr:sp>
    <xdr:clientData/>
  </xdr:twoCellAnchor>
  <xdr:twoCellAnchor>
    <xdr:from>
      <xdr:col>1</xdr:col>
      <xdr:colOff>1476375</xdr:colOff>
      <xdr:row>0</xdr:row>
      <xdr:rowOff>23812</xdr:rowOff>
    </xdr:from>
    <xdr:to>
      <xdr:col>7</xdr:col>
      <xdr:colOff>31791</xdr:colOff>
      <xdr:row>0</xdr:row>
      <xdr:rowOff>1415401</xdr:rowOff>
    </xdr:to>
    <xdr:grpSp>
      <xdr:nvGrpSpPr>
        <xdr:cNvPr id="4" name="Grupo 3">
          <a:extLst>
            <a:ext uri="{FF2B5EF4-FFF2-40B4-BE49-F238E27FC236}">
              <a16:creationId xmlns:a16="http://schemas.microsoft.com/office/drawing/2014/main" xmlns="" id="{3C3B1D68-486A-451F-A671-C4BC2074E5E0}"/>
            </a:ext>
          </a:extLst>
        </xdr:cNvPr>
        <xdr:cNvGrpSpPr/>
      </xdr:nvGrpSpPr>
      <xdr:grpSpPr>
        <a:xfrm>
          <a:off x="1694089" y="23812"/>
          <a:ext cx="12924559" cy="1391589"/>
          <a:chOff x="1555750" y="15875"/>
          <a:chExt cx="16223480" cy="1391589"/>
        </a:xfrm>
      </xdr:grpSpPr>
      <xdr:sp macro="" textlink="">
        <xdr:nvSpPr>
          <xdr:cNvPr id="5" name="CuadroTexto 4">
            <a:extLst>
              <a:ext uri="{FF2B5EF4-FFF2-40B4-BE49-F238E27FC236}">
                <a16:creationId xmlns:a16="http://schemas.microsoft.com/office/drawing/2014/main" xmlns="" id="{9572A6AD-EDC3-EC8C-4724-5C57CAF5CB24}"/>
              </a:ext>
            </a:extLst>
          </xdr:cNvPr>
          <xdr:cNvSpPr txBox="1"/>
        </xdr:nvSpPr>
        <xdr:spPr>
          <a:xfrm>
            <a:off x="1603375" y="15875"/>
            <a:ext cx="13555132" cy="97999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Edificaciones según ocupación de la edificación, año </a:t>
            </a:r>
          </a:p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por provincias</a:t>
            </a:r>
          </a:p>
        </xdr:txBody>
      </xdr:sp>
      <xdr:sp macro="" textlink="">
        <xdr:nvSpPr>
          <xdr:cNvPr id="6" name="CuadroTexto 5">
            <a:extLst>
              <a:ext uri="{FF2B5EF4-FFF2-40B4-BE49-F238E27FC236}">
                <a16:creationId xmlns:a16="http://schemas.microsoft.com/office/drawing/2014/main" xmlns="" id="{13500675-7FB6-9FC5-606F-64052B9732B3}"/>
              </a:ext>
            </a:extLst>
          </xdr:cNvPr>
          <xdr:cNvSpPr txBox="1"/>
        </xdr:nvSpPr>
        <xdr:spPr>
          <a:xfrm>
            <a:off x="1555750" y="899824"/>
            <a:ext cx="16223480" cy="50764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800" b="0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(Número)</a:t>
            </a:r>
          </a:p>
        </xdr:txBody>
      </xdr:sp>
    </xdr:grp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4264640" cy="1371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6</xdr:col>
      <xdr:colOff>0</xdr:colOff>
      <xdr:row>3</xdr:row>
      <xdr:rowOff>0</xdr:rowOff>
    </xdr:from>
    <xdr:to>
      <xdr:col>7</xdr:col>
      <xdr:colOff>392885</xdr:colOff>
      <xdr:row>5</xdr:row>
      <xdr:rowOff>21732</xdr:rowOff>
    </xdr:to>
    <xdr:sp macro="" textlink="">
      <xdr:nvSpPr>
        <xdr:cNvPr id="3" name="Flecha: hacia la izquierda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12C9DEC4-DA3B-44ED-999D-172A646E2F37}"/>
            </a:ext>
          </a:extLst>
        </xdr:cNvPr>
        <xdr:cNvSpPr/>
      </xdr:nvSpPr>
      <xdr:spPr>
        <a:xfrm>
          <a:off x="13787438" y="2024063"/>
          <a:ext cx="1154885" cy="783732"/>
        </a:xfrm>
        <a:prstGeom prst="leftArrow">
          <a:avLst/>
        </a:prstGeom>
        <a:solidFill>
          <a:schemeClr val="accent5">
            <a:lumMod val="75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800" i="1">
              <a:solidFill>
                <a:schemeClr val="bg1"/>
              </a:solidFill>
            </a:rPr>
            <a:t>ÍNDICE</a:t>
          </a:r>
        </a:p>
      </xdr:txBody>
    </xdr:sp>
    <xdr:clientData/>
  </xdr:twoCellAnchor>
  <xdr:twoCellAnchor>
    <xdr:from>
      <xdr:col>1</xdr:col>
      <xdr:colOff>2047874</xdr:colOff>
      <xdr:row>0</xdr:row>
      <xdr:rowOff>0</xdr:rowOff>
    </xdr:from>
    <xdr:to>
      <xdr:col>4</xdr:col>
      <xdr:colOff>2043110</xdr:colOff>
      <xdr:row>0</xdr:row>
      <xdr:rowOff>1363808</xdr:rowOff>
    </xdr:to>
    <xdr:grpSp>
      <xdr:nvGrpSpPr>
        <xdr:cNvPr id="4" name="Grupo 3">
          <a:extLst>
            <a:ext uri="{FF2B5EF4-FFF2-40B4-BE49-F238E27FC236}">
              <a16:creationId xmlns:a16="http://schemas.microsoft.com/office/drawing/2014/main" xmlns="" id="{234778E0-AFE9-40EF-B897-4A507B53F153}"/>
            </a:ext>
          </a:extLst>
        </xdr:cNvPr>
        <xdr:cNvGrpSpPr/>
      </xdr:nvGrpSpPr>
      <xdr:grpSpPr>
        <a:xfrm>
          <a:off x="2265588" y="0"/>
          <a:ext cx="9493022" cy="1363808"/>
          <a:chOff x="1952625" y="0"/>
          <a:chExt cx="18853775" cy="1363808"/>
        </a:xfrm>
      </xdr:grpSpPr>
      <xdr:sp macro="" textlink="">
        <xdr:nvSpPr>
          <xdr:cNvPr id="5" name="CuadroTexto 4">
            <a:extLst>
              <a:ext uri="{FF2B5EF4-FFF2-40B4-BE49-F238E27FC236}">
                <a16:creationId xmlns:a16="http://schemas.microsoft.com/office/drawing/2014/main" xmlns="" id="{56481C90-9011-AC8B-58A4-A72732CCE6E2}"/>
              </a:ext>
            </a:extLst>
          </xdr:cNvPr>
          <xdr:cNvSpPr txBox="1"/>
        </xdr:nvSpPr>
        <xdr:spPr>
          <a:xfrm>
            <a:off x="2000250" y="0"/>
            <a:ext cx="18806150" cy="97999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Edificaciones</a:t>
            </a:r>
            <a:r>
              <a:rPr lang="es-ES_tradnl" sz="2400" b="1" i="0" baseline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 a construir</a:t>
            </a:r>
          </a:p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Por uso de la edificación y número de pisos, año </a:t>
            </a:r>
          </a:p>
        </xdr:txBody>
      </xdr:sp>
      <xdr:sp macro="" textlink="">
        <xdr:nvSpPr>
          <xdr:cNvPr id="6" name="CuadroTexto 5">
            <a:extLst>
              <a:ext uri="{FF2B5EF4-FFF2-40B4-BE49-F238E27FC236}">
                <a16:creationId xmlns:a16="http://schemas.microsoft.com/office/drawing/2014/main" xmlns="" id="{D1609904-18CA-716F-2A08-53CE15962F42}"/>
              </a:ext>
            </a:extLst>
          </xdr:cNvPr>
          <xdr:cNvSpPr txBox="1"/>
        </xdr:nvSpPr>
        <xdr:spPr>
          <a:xfrm>
            <a:off x="1952625" y="868074"/>
            <a:ext cx="14372600" cy="49573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800" b="0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(Número)</a:t>
            </a:r>
          </a:p>
        </xdr:txBody>
      </xdr:sp>
    </xdr:grp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984480" cy="1371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5</xdr:col>
      <xdr:colOff>0</xdr:colOff>
      <xdr:row>3</xdr:row>
      <xdr:rowOff>0</xdr:rowOff>
    </xdr:from>
    <xdr:to>
      <xdr:col>6</xdr:col>
      <xdr:colOff>392885</xdr:colOff>
      <xdr:row>4</xdr:row>
      <xdr:rowOff>212232</xdr:rowOff>
    </xdr:to>
    <xdr:sp macro="" textlink="">
      <xdr:nvSpPr>
        <xdr:cNvPr id="3" name="Flecha: hacia la izquierda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12C9DEC4-DA3B-44ED-999D-172A646E2F37}"/>
            </a:ext>
          </a:extLst>
        </xdr:cNvPr>
        <xdr:cNvSpPr/>
      </xdr:nvSpPr>
      <xdr:spPr>
        <a:xfrm>
          <a:off x="11739563" y="2024063"/>
          <a:ext cx="1154885" cy="783732"/>
        </a:xfrm>
        <a:prstGeom prst="leftArrow">
          <a:avLst/>
        </a:prstGeom>
        <a:solidFill>
          <a:schemeClr val="accent5">
            <a:lumMod val="75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800" i="1">
              <a:solidFill>
                <a:schemeClr val="bg1"/>
              </a:solidFill>
            </a:rPr>
            <a:t>ÍNDICE</a:t>
          </a:r>
        </a:p>
      </xdr:txBody>
    </xdr:sp>
    <xdr:clientData/>
  </xdr:twoCellAnchor>
  <xdr:twoCellAnchor>
    <xdr:from>
      <xdr:col>1</xdr:col>
      <xdr:colOff>1238250</xdr:colOff>
      <xdr:row>0</xdr:row>
      <xdr:rowOff>0</xdr:rowOff>
    </xdr:from>
    <xdr:to>
      <xdr:col>4</xdr:col>
      <xdr:colOff>1233486</xdr:colOff>
      <xdr:row>0</xdr:row>
      <xdr:rowOff>1363808</xdr:rowOff>
    </xdr:to>
    <xdr:grpSp>
      <xdr:nvGrpSpPr>
        <xdr:cNvPr id="4" name="Grupo 3">
          <a:extLst>
            <a:ext uri="{FF2B5EF4-FFF2-40B4-BE49-F238E27FC236}">
              <a16:creationId xmlns:a16="http://schemas.microsoft.com/office/drawing/2014/main" xmlns="" id="{234778E0-AFE9-40EF-B897-4A507B53F153}"/>
            </a:ext>
          </a:extLst>
        </xdr:cNvPr>
        <xdr:cNvGrpSpPr/>
      </xdr:nvGrpSpPr>
      <xdr:grpSpPr>
        <a:xfrm>
          <a:off x="1455964" y="0"/>
          <a:ext cx="9493022" cy="1363808"/>
          <a:chOff x="1952625" y="0"/>
          <a:chExt cx="18853775" cy="1363808"/>
        </a:xfrm>
      </xdr:grpSpPr>
      <xdr:sp macro="" textlink="">
        <xdr:nvSpPr>
          <xdr:cNvPr id="5" name="CuadroTexto 4">
            <a:extLst>
              <a:ext uri="{FF2B5EF4-FFF2-40B4-BE49-F238E27FC236}">
                <a16:creationId xmlns:a16="http://schemas.microsoft.com/office/drawing/2014/main" xmlns="" id="{56481C90-9011-AC8B-58A4-A72732CCE6E2}"/>
              </a:ext>
            </a:extLst>
          </xdr:cNvPr>
          <xdr:cNvSpPr txBox="1"/>
        </xdr:nvSpPr>
        <xdr:spPr>
          <a:xfrm>
            <a:off x="2000250" y="0"/>
            <a:ext cx="18806150" cy="97999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Edificaciones</a:t>
            </a:r>
            <a:r>
              <a:rPr lang="es-ES_tradnl" sz="2400" b="1" i="0" baseline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 a construir</a:t>
            </a:r>
          </a:p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Por uso de la edificación y tipo de financiamiento, año </a:t>
            </a:r>
          </a:p>
        </xdr:txBody>
      </xdr:sp>
      <xdr:sp macro="" textlink="">
        <xdr:nvSpPr>
          <xdr:cNvPr id="6" name="CuadroTexto 5">
            <a:extLst>
              <a:ext uri="{FF2B5EF4-FFF2-40B4-BE49-F238E27FC236}">
                <a16:creationId xmlns:a16="http://schemas.microsoft.com/office/drawing/2014/main" xmlns="" id="{D1609904-18CA-716F-2A08-53CE15962F42}"/>
              </a:ext>
            </a:extLst>
          </xdr:cNvPr>
          <xdr:cNvSpPr txBox="1"/>
        </xdr:nvSpPr>
        <xdr:spPr>
          <a:xfrm>
            <a:off x="1952625" y="868074"/>
            <a:ext cx="14372600" cy="49573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800" b="0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(Números y dólares)</a:t>
            </a:r>
          </a:p>
        </xdr:txBody>
      </xdr:sp>
    </xdr:grp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6002000" cy="1371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6002000" cy="1371600"/>
        </a:xfrm>
        <a:prstGeom prst="rect">
          <a:avLst/>
        </a:prstGeom>
      </xdr:spPr>
    </xdr:pic>
    <xdr:clientData/>
  </xdr:oneCellAnchor>
  <xdr:twoCellAnchor>
    <xdr:from>
      <xdr:col>6</xdr:col>
      <xdr:colOff>0</xdr:colOff>
      <xdr:row>3</xdr:row>
      <xdr:rowOff>0</xdr:rowOff>
    </xdr:from>
    <xdr:to>
      <xdr:col>7</xdr:col>
      <xdr:colOff>392885</xdr:colOff>
      <xdr:row>5</xdr:row>
      <xdr:rowOff>21732</xdr:rowOff>
    </xdr:to>
    <xdr:sp macro="" textlink="">
      <xdr:nvSpPr>
        <xdr:cNvPr id="3" name="Flecha: hacia la izquierda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12C9DEC4-DA3B-44ED-999D-172A646E2F37}"/>
            </a:ext>
          </a:extLst>
        </xdr:cNvPr>
        <xdr:cNvSpPr/>
      </xdr:nvSpPr>
      <xdr:spPr>
        <a:xfrm>
          <a:off x="12453938" y="2024063"/>
          <a:ext cx="1154885" cy="783732"/>
        </a:xfrm>
        <a:prstGeom prst="leftArrow">
          <a:avLst/>
        </a:prstGeom>
        <a:solidFill>
          <a:schemeClr val="accent5">
            <a:lumMod val="75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800" i="1">
              <a:solidFill>
                <a:schemeClr val="bg1"/>
              </a:solidFill>
            </a:rPr>
            <a:t>ÍNDICE</a:t>
          </a:r>
        </a:p>
      </xdr:txBody>
    </xdr:sp>
    <xdr:clientData/>
  </xdr:twoCellAnchor>
  <xdr:twoCellAnchor>
    <xdr:from>
      <xdr:col>1</xdr:col>
      <xdr:colOff>2071687</xdr:colOff>
      <xdr:row>0</xdr:row>
      <xdr:rowOff>0</xdr:rowOff>
    </xdr:from>
    <xdr:to>
      <xdr:col>9</xdr:col>
      <xdr:colOff>574699</xdr:colOff>
      <xdr:row>0</xdr:row>
      <xdr:rowOff>1284433</xdr:rowOff>
    </xdr:to>
    <xdr:grpSp>
      <xdr:nvGrpSpPr>
        <xdr:cNvPr id="4" name="Grupo 3">
          <a:extLst>
            <a:ext uri="{FF2B5EF4-FFF2-40B4-BE49-F238E27FC236}">
              <a16:creationId xmlns:a16="http://schemas.microsoft.com/office/drawing/2014/main" xmlns="" id="{2830ED0D-247D-4D88-AA42-4DE65EE685AA}"/>
            </a:ext>
          </a:extLst>
        </xdr:cNvPr>
        <xdr:cNvGrpSpPr/>
      </xdr:nvGrpSpPr>
      <xdr:grpSpPr>
        <a:xfrm>
          <a:off x="2289401" y="0"/>
          <a:ext cx="13062655" cy="1284433"/>
          <a:chOff x="1746250" y="0"/>
          <a:chExt cx="13115949" cy="1284433"/>
        </a:xfrm>
      </xdr:grpSpPr>
      <xdr:sp macro="" textlink="">
        <xdr:nvSpPr>
          <xdr:cNvPr id="5" name="CuadroTexto 4">
            <a:extLst>
              <a:ext uri="{FF2B5EF4-FFF2-40B4-BE49-F238E27FC236}">
                <a16:creationId xmlns:a16="http://schemas.microsoft.com/office/drawing/2014/main" xmlns="" id="{810F3813-1B9E-FA26-22BA-6CDE0FD89D34}"/>
              </a:ext>
            </a:extLst>
          </xdr:cNvPr>
          <xdr:cNvSpPr txBox="1"/>
        </xdr:nvSpPr>
        <xdr:spPr>
          <a:xfrm>
            <a:off x="1762126" y="0"/>
            <a:ext cx="10858500" cy="98280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Edificaciones a construir </a:t>
            </a:r>
          </a:p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Por provincias y acceso a telefonía</a:t>
            </a:r>
            <a:r>
              <a:rPr lang="es-ES_tradnl" sz="2400" b="1" i="0" baseline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 celular/internet</a:t>
            </a:r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, año </a:t>
            </a:r>
          </a:p>
        </xdr:txBody>
      </xdr:sp>
      <xdr:sp macro="" textlink="">
        <xdr:nvSpPr>
          <xdr:cNvPr id="6" name="CuadroTexto 5">
            <a:extLst>
              <a:ext uri="{FF2B5EF4-FFF2-40B4-BE49-F238E27FC236}">
                <a16:creationId xmlns:a16="http://schemas.microsoft.com/office/drawing/2014/main" xmlns="" id="{86EAA55F-5253-A3B5-17C1-01B702412821}"/>
              </a:ext>
            </a:extLst>
          </xdr:cNvPr>
          <xdr:cNvSpPr txBox="1"/>
        </xdr:nvSpPr>
        <xdr:spPr>
          <a:xfrm>
            <a:off x="1746250" y="872043"/>
            <a:ext cx="13115949" cy="41239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800" b="0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(Número)</a:t>
            </a:r>
          </a:p>
        </xdr:txBody>
      </xdr:sp>
    </xdr:grp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0881360" cy="1371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5</xdr:col>
      <xdr:colOff>0</xdr:colOff>
      <xdr:row>3</xdr:row>
      <xdr:rowOff>0</xdr:rowOff>
    </xdr:from>
    <xdr:to>
      <xdr:col>6</xdr:col>
      <xdr:colOff>392885</xdr:colOff>
      <xdr:row>5</xdr:row>
      <xdr:rowOff>21732</xdr:rowOff>
    </xdr:to>
    <xdr:sp macro="" textlink="">
      <xdr:nvSpPr>
        <xdr:cNvPr id="3" name="Flecha: hacia la izquierda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12C9DEC4-DA3B-44ED-999D-172A646E2F37}"/>
            </a:ext>
          </a:extLst>
        </xdr:cNvPr>
        <xdr:cNvSpPr/>
      </xdr:nvSpPr>
      <xdr:spPr>
        <a:xfrm>
          <a:off x="10406063" y="2024063"/>
          <a:ext cx="1154885" cy="783732"/>
        </a:xfrm>
        <a:prstGeom prst="leftArrow">
          <a:avLst/>
        </a:prstGeom>
        <a:solidFill>
          <a:schemeClr val="accent5">
            <a:lumMod val="75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800" i="1">
              <a:solidFill>
                <a:schemeClr val="bg1"/>
              </a:solidFill>
            </a:rPr>
            <a:t>ÍNDICE</a:t>
          </a:r>
        </a:p>
      </xdr:txBody>
    </xdr:sp>
    <xdr:clientData/>
  </xdr:twoCellAnchor>
  <xdr:twoCellAnchor>
    <xdr:from>
      <xdr:col>1</xdr:col>
      <xdr:colOff>2000250</xdr:colOff>
      <xdr:row>0</xdr:row>
      <xdr:rowOff>0</xdr:rowOff>
    </xdr:from>
    <xdr:to>
      <xdr:col>9</xdr:col>
      <xdr:colOff>538356</xdr:colOff>
      <xdr:row>0</xdr:row>
      <xdr:rowOff>1351902</xdr:rowOff>
    </xdr:to>
    <xdr:grpSp>
      <xdr:nvGrpSpPr>
        <xdr:cNvPr id="4" name="Grupo 3">
          <a:extLst>
            <a:ext uri="{FF2B5EF4-FFF2-40B4-BE49-F238E27FC236}">
              <a16:creationId xmlns:a16="http://schemas.microsoft.com/office/drawing/2014/main" xmlns="" id="{A7C054FB-4F44-48F5-9040-A36CF78A3B15}"/>
            </a:ext>
          </a:extLst>
        </xdr:cNvPr>
        <xdr:cNvGrpSpPr/>
      </xdr:nvGrpSpPr>
      <xdr:grpSpPr>
        <a:xfrm>
          <a:off x="2217964" y="0"/>
          <a:ext cx="11805071" cy="1351902"/>
          <a:chOff x="1539875" y="63500"/>
          <a:chExt cx="18072292" cy="1351902"/>
        </a:xfrm>
      </xdr:grpSpPr>
      <xdr:sp macro="" textlink="">
        <xdr:nvSpPr>
          <xdr:cNvPr id="5" name="CuadroTexto 4">
            <a:extLst>
              <a:ext uri="{FF2B5EF4-FFF2-40B4-BE49-F238E27FC236}">
                <a16:creationId xmlns:a16="http://schemas.microsoft.com/office/drawing/2014/main" xmlns="" id="{705F81E5-7853-87B0-1C0D-F0F03AAB943B}"/>
              </a:ext>
            </a:extLst>
          </xdr:cNvPr>
          <xdr:cNvSpPr txBox="1"/>
        </xdr:nvSpPr>
        <xdr:spPr>
          <a:xfrm>
            <a:off x="1587500" y="63500"/>
            <a:ext cx="18024667" cy="98280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Viviendas a construir </a:t>
            </a:r>
          </a:p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Por provincias y área, año </a:t>
            </a:r>
          </a:p>
        </xdr:txBody>
      </xdr:sp>
      <xdr:sp macro="" textlink="">
        <xdr:nvSpPr>
          <xdr:cNvPr id="6" name="CuadroTexto 5">
            <a:extLst>
              <a:ext uri="{FF2B5EF4-FFF2-40B4-BE49-F238E27FC236}">
                <a16:creationId xmlns:a16="http://schemas.microsoft.com/office/drawing/2014/main" xmlns="" id="{09E5223F-E932-3671-6A75-5A0C3ED63089}"/>
              </a:ext>
            </a:extLst>
          </xdr:cNvPr>
          <xdr:cNvSpPr txBox="1"/>
        </xdr:nvSpPr>
        <xdr:spPr>
          <a:xfrm>
            <a:off x="1539875" y="919668"/>
            <a:ext cx="13583540" cy="49573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800" b="0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(Número)</a:t>
            </a:r>
          </a:p>
        </xdr:txBody>
      </xdr:sp>
    </xdr:grp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344400" cy="1371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6</xdr:col>
      <xdr:colOff>0</xdr:colOff>
      <xdr:row>3</xdr:row>
      <xdr:rowOff>0</xdr:rowOff>
    </xdr:from>
    <xdr:to>
      <xdr:col>7</xdr:col>
      <xdr:colOff>392885</xdr:colOff>
      <xdr:row>4</xdr:row>
      <xdr:rowOff>402732</xdr:rowOff>
    </xdr:to>
    <xdr:sp macro="" textlink="">
      <xdr:nvSpPr>
        <xdr:cNvPr id="3" name="Flecha: hacia la izquierda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12C9DEC4-DA3B-44ED-999D-172A646E2F37}"/>
            </a:ext>
          </a:extLst>
        </xdr:cNvPr>
        <xdr:cNvSpPr/>
      </xdr:nvSpPr>
      <xdr:spPr>
        <a:xfrm>
          <a:off x="12120563" y="2024063"/>
          <a:ext cx="1154885" cy="783732"/>
        </a:xfrm>
        <a:prstGeom prst="leftArrow">
          <a:avLst/>
        </a:prstGeom>
        <a:solidFill>
          <a:schemeClr val="accent5">
            <a:lumMod val="75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800" i="1">
              <a:solidFill>
                <a:schemeClr val="bg1"/>
              </a:solidFill>
            </a:rPr>
            <a:t>ÍNDICE</a:t>
          </a:r>
        </a:p>
      </xdr:txBody>
    </xdr:sp>
    <xdr:clientData/>
  </xdr:twoCellAnchor>
  <xdr:twoCellAnchor>
    <xdr:from>
      <xdr:col>1</xdr:col>
      <xdr:colOff>1904999</xdr:colOff>
      <xdr:row>0</xdr:row>
      <xdr:rowOff>0</xdr:rowOff>
    </xdr:from>
    <xdr:to>
      <xdr:col>5</xdr:col>
      <xdr:colOff>909636</xdr:colOff>
      <xdr:row>0</xdr:row>
      <xdr:rowOff>1351902</xdr:rowOff>
    </xdr:to>
    <xdr:grpSp>
      <xdr:nvGrpSpPr>
        <xdr:cNvPr id="4" name="Grupo 3">
          <a:extLst>
            <a:ext uri="{FF2B5EF4-FFF2-40B4-BE49-F238E27FC236}">
              <a16:creationId xmlns:a16="http://schemas.microsoft.com/office/drawing/2014/main" xmlns="" id="{C94A8B2F-FEC9-462C-A390-64F577B65A6C}"/>
            </a:ext>
          </a:extLst>
        </xdr:cNvPr>
        <xdr:cNvGrpSpPr/>
      </xdr:nvGrpSpPr>
      <xdr:grpSpPr>
        <a:xfrm>
          <a:off x="2122713" y="0"/>
          <a:ext cx="8529637" cy="1351902"/>
          <a:chOff x="1539875" y="63500"/>
          <a:chExt cx="18072292" cy="1351902"/>
        </a:xfrm>
      </xdr:grpSpPr>
      <xdr:sp macro="" textlink="">
        <xdr:nvSpPr>
          <xdr:cNvPr id="5" name="CuadroTexto 4">
            <a:extLst>
              <a:ext uri="{FF2B5EF4-FFF2-40B4-BE49-F238E27FC236}">
                <a16:creationId xmlns:a16="http://schemas.microsoft.com/office/drawing/2014/main" xmlns="" id="{8F3F22C4-5175-7863-4F05-B664CF6EAF4D}"/>
              </a:ext>
            </a:extLst>
          </xdr:cNvPr>
          <xdr:cNvSpPr txBox="1"/>
        </xdr:nvSpPr>
        <xdr:spPr>
          <a:xfrm>
            <a:off x="1587500" y="63500"/>
            <a:ext cx="18024667" cy="98280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Viviendas a construir </a:t>
            </a:r>
          </a:p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Por provincias y tipo</a:t>
            </a:r>
            <a:r>
              <a:rPr lang="es-ES_tradnl" sz="2400" b="1" i="0" baseline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 de obra</a:t>
            </a:r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, año </a:t>
            </a:r>
          </a:p>
        </xdr:txBody>
      </xdr:sp>
      <xdr:sp macro="" textlink="">
        <xdr:nvSpPr>
          <xdr:cNvPr id="6" name="CuadroTexto 5">
            <a:extLst>
              <a:ext uri="{FF2B5EF4-FFF2-40B4-BE49-F238E27FC236}">
                <a16:creationId xmlns:a16="http://schemas.microsoft.com/office/drawing/2014/main" xmlns="" id="{DDFF1921-8FDC-7FDE-A684-913AE1C63428}"/>
              </a:ext>
            </a:extLst>
          </xdr:cNvPr>
          <xdr:cNvSpPr txBox="1"/>
        </xdr:nvSpPr>
        <xdr:spPr>
          <a:xfrm>
            <a:off x="1539875" y="919668"/>
            <a:ext cx="13583540" cy="49573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800" b="0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(Número)</a:t>
            </a:r>
          </a:p>
        </xdr:txBody>
      </xdr:sp>
    </xdr:grp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9019520" cy="1371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9</xdr:col>
      <xdr:colOff>0</xdr:colOff>
      <xdr:row>3</xdr:row>
      <xdr:rowOff>0</xdr:rowOff>
    </xdr:from>
    <xdr:to>
      <xdr:col>10</xdr:col>
      <xdr:colOff>392885</xdr:colOff>
      <xdr:row>4</xdr:row>
      <xdr:rowOff>212232</xdr:rowOff>
    </xdr:to>
    <xdr:sp macro="" textlink="">
      <xdr:nvSpPr>
        <xdr:cNvPr id="3" name="Flecha: hacia la izquierda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12C9DEC4-DA3B-44ED-999D-172A646E2F37}"/>
            </a:ext>
          </a:extLst>
        </xdr:cNvPr>
        <xdr:cNvSpPr/>
      </xdr:nvSpPr>
      <xdr:spPr>
        <a:xfrm>
          <a:off x="18669000" y="2019300"/>
          <a:ext cx="1154885" cy="783732"/>
        </a:xfrm>
        <a:prstGeom prst="leftArrow">
          <a:avLst/>
        </a:prstGeom>
        <a:solidFill>
          <a:schemeClr val="accent5">
            <a:lumMod val="75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800" i="1">
              <a:solidFill>
                <a:schemeClr val="bg1"/>
              </a:solidFill>
            </a:rPr>
            <a:t>ÍNDICE</a:t>
          </a:r>
        </a:p>
      </xdr:txBody>
    </xdr:sp>
    <xdr:clientData/>
  </xdr:twoCellAnchor>
  <xdr:twoCellAnchor>
    <xdr:from>
      <xdr:col>1</xdr:col>
      <xdr:colOff>2857500</xdr:colOff>
      <xdr:row>0</xdr:row>
      <xdr:rowOff>0</xdr:rowOff>
    </xdr:from>
    <xdr:to>
      <xdr:col>12</xdr:col>
      <xdr:colOff>529942</xdr:colOff>
      <xdr:row>0</xdr:row>
      <xdr:rowOff>1379683</xdr:rowOff>
    </xdr:to>
    <xdr:grpSp>
      <xdr:nvGrpSpPr>
        <xdr:cNvPr id="4" name="Grupo 3">
          <a:extLst>
            <a:ext uri="{FF2B5EF4-FFF2-40B4-BE49-F238E27FC236}">
              <a16:creationId xmlns:a16="http://schemas.microsoft.com/office/drawing/2014/main" xmlns="" id="{A5D55979-9D4E-4351-AE71-84F9255B77C6}"/>
            </a:ext>
          </a:extLst>
        </xdr:cNvPr>
        <xdr:cNvGrpSpPr/>
      </xdr:nvGrpSpPr>
      <xdr:grpSpPr>
        <a:xfrm>
          <a:off x="3075214" y="0"/>
          <a:ext cx="18396121" cy="1379683"/>
          <a:chOff x="2063750" y="0"/>
          <a:chExt cx="18433449" cy="1379683"/>
        </a:xfrm>
      </xdr:grpSpPr>
      <xdr:sp macro="" textlink="">
        <xdr:nvSpPr>
          <xdr:cNvPr id="5" name="CuadroTexto 4">
            <a:extLst>
              <a:ext uri="{FF2B5EF4-FFF2-40B4-BE49-F238E27FC236}">
                <a16:creationId xmlns:a16="http://schemas.microsoft.com/office/drawing/2014/main" xmlns="" id="{3C18C1E7-BB9F-6B1A-E1F7-2293FC0A24D1}"/>
              </a:ext>
            </a:extLst>
          </xdr:cNvPr>
          <xdr:cNvSpPr txBox="1"/>
        </xdr:nvSpPr>
        <xdr:spPr>
          <a:xfrm>
            <a:off x="2079625" y="0"/>
            <a:ext cx="18417574" cy="97761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Viviendas a construir </a:t>
            </a:r>
          </a:p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Por provincias y metros cuadrados, año </a:t>
            </a:r>
          </a:p>
        </xdr:txBody>
      </xdr:sp>
      <xdr:sp macro="" textlink="">
        <xdr:nvSpPr>
          <xdr:cNvPr id="6" name="CuadroTexto 5">
            <a:extLst>
              <a:ext uri="{FF2B5EF4-FFF2-40B4-BE49-F238E27FC236}">
                <a16:creationId xmlns:a16="http://schemas.microsoft.com/office/drawing/2014/main" xmlns="" id="{37D384F9-9202-2BEE-C160-3513B01E72FC}"/>
              </a:ext>
            </a:extLst>
          </xdr:cNvPr>
          <xdr:cNvSpPr txBox="1"/>
        </xdr:nvSpPr>
        <xdr:spPr>
          <a:xfrm>
            <a:off x="2063750" y="872043"/>
            <a:ext cx="12904884" cy="50764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800" b="0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(Número)</a:t>
            </a:r>
          </a:p>
        </xdr:txBody>
      </xdr:sp>
    </xdr:grp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7830800" cy="1371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9</xdr:col>
      <xdr:colOff>0</xdr:colOff>
      <xdr:row>3</xdr:row>
      <xdr:rowOff>0</xdr:rowOff>
    </xdr:from>
    <xdr:to>
      <xdr:col>10</xdr:col>
      <xdr:colOff>392885</xdr:colOff>
      <xdr:row>4</xdr:row>
      <xdr:rowOff>212232</xdr:rowOff>
    </xdr:to>
    <xdr:sp macro="" textlink="">
      <xdr:nvSpPr>
        <xdr:cNvPr id="3" name="Flecha: hacia la izquierda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12C9DEC4-DA3B-44ED-999D-172A646E2F37}"/>
            </a:ext>
          </a:extLst>
        </xdr:cNvPr>
        <xdr:cNvSpPr/>
      </xdr:nvSpPr>
      <xdr:spPr>
        <a:xfrm>
          <a:off x="17678400" y="2019300"/>
          <a:ext cx="1154885" cy="783732"/>
        </a:xfrm>
        <a:prstGeom prst="leftArrow">
          <a:avLst/>
        </a:prstGeom>
        <a:solidFill>
          <a:schemeClr val="accent5">
            <a:lumMod val="75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800" i="1">
              <a:solidFill>
                <a:schemeClr val="bg1"/>
              </a:solidFill>
            </a:rPr>
            <a:t>ÍNDICE</a:t>
          </a:r>
        </a:p>
      </xdr:txBody>
    </xdr:sp>
    <xdr:clientData/>
  </xdr:twoCellAnchor>
  <xdr:twoCellAnchor>
    <xdr:from>
      <xdr:col>2</xdr:col>
      <xdr:colOff>38100</xdr:colOff>
      <xdr:row>0</xdr:row>
      <xdr:rowOff>0</xdr:rowOff>
    </xdr:from>
    <xdr:to>
      <xdr:col>14</xdr:col>
      <xdr:colOff>284688</xdr:colOff>
      <xdr:row>0</xdr:row>
      <xdr:rowOff>1379683</xdr:rowOff>
    </xdr:to>
    <xdr:grpSp>
      <xdr:nvGrpSpPr>
        <xdr:cNvPr id="4" name="Grupo 3">
          <a:extLst>
            <a:ext uri="{FF2B5EF4-FFF2-40B4-BE49-F238E27FC236}">
              <a16:creationId xmlns:a16="http://schemas.microsoft.com/office/drawing/2014/main" xmlns="" id="{64B3FE1F-0249-4CB1-A62B-C56C95624A09}"/>
            </a:ext>
          </a:extLst>
        </xdr:cNvPr>
        <xdr:cNvGrpSpPr/>
      </xdr:nvGrpSpPr>
      <xdr:grpSpPr>
        <a:xfrm>
          <a:off x="3303814" y="0"/>
          <a:ext cx="18439338" cy="1379683"/>
          <a:chOff x="2063750" y="0"/>
          <a:chExt cx="18433449" cy="1379683"/>
        </a:xfrm>
      </xdr:grpSpPr>
      <xdr:sp macro="" textlink="">
        <xdr:nvSpPr>
          <xdr:cNvPr id="5" name="CuadroTexto 4">
            <a:extLst>
              <a:ext uri="{FF2B5EF4-FFF2-40B4-BE49-F238E27FC236}">
                <a16:creationId xmlns:a16="http://schemas.microsoft.com/office/drawing/2014/main" xmlns="" id="{752A1B44-F228-ACB9-62A2-613DA169C518}"/>
              </a:ext>
            </a:extLst>
          </xdr:cNvPr>
          <xdr:cNvSpPr txBox="1"/>
        </xdr:nvSpPr>
        <xdr:spPr>
          <a:xfrm>
            <a:off x="2079625" y="0"/>
            <a:ext cx="18417574" cy="97761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Viviendas a construir </a:t>
            </a:r>
          </a:p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Por provincias y número de cuartos, año </a:t>
            </a:r>
          </a:p>
        </xdr:txBody>
      </xdr:sp>
      <xdr:sp macro="" textlink="">
        <xdr:nvSpPr>
          <xdr:cNvPr id="6" name="CuadroTexto 5">
            <a:extLst>
              <a:ext uri="{FF2B5EF4-FFF2-40B4-BE49-F238E27FC236}">
                <a16:creationId xmlns:a16="http://schemas.microsoft.com/office/drawing/2014/main" xmlns="" id="{E71D50E8-729E-A1F5-B867-03906B2A10EC}"/>
              </a:ext>
            </a:extLst>
          </xdr:cNvPr>
          <xdr:cNvSpPr txBox="1"/>
        </xdr:nvSpPr>
        <xdr:spPr>
          <a:xfrm>
            <a:off x="2063750" y="872043"/>
            <a:ext cx="12904884" cy="50764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800" b="0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(Número)</a:t>
            </a:r>
          </a:p>
        </xdr:txBody>
      </xdr:sp>
    </xdr:grp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716000" cy="1371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7</xdr:col>
      <xdr:colOff>0</xdr:colOff>
      <xdr:row>3</xdr:row>
      <xdr:rowOff>0</xdr:rowOff>
    </xdr:from>
    <xdr:to>
      <xdr:col>8</xdr:col>
      <xdr:colOff>392885</xdr:colOff>
      <xdr:row>5</xdr:row>
      <xdr:rowOff>21732</xdr:rowOff>
    </xdr:to>
    <xdr:sp macro="" textlink="">
      <xdr:nvSpPr>
        <xdr:cNvPr id="3" name="Flecha: hacia la izquierda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12C9DEC4-DA3B-44ED-999D-172A646E2F37}"/>
            </a:ext>
          </a:extLst>
        </xdr:cNvPr>
        <xdr:cNvSpPr/>
      </xdr:nvSpPr>
      <xdr:spPr>
        <a:xfrm>
          <a:off x="13501688" y="2024063"/>
          <a:ext cx="1154885" cy="783732"/>
        </a:xfrm>
        <a:prstGeom prst="leftArrow">
          <a:avLst/>
        </a:prstGeom>
        <a:solidFill>
          <a:schemeClr val="accent5">
            <a:lumMod val="75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800" i="1">
              <a:solidFill>
                <a:schemeClr val="bg1"/>
              </a:solidFill>
            </a:rPr>
            <a:t>ÍNDICE</a:t>
          </a:r>
        </a:p>
      </xdr:txBody>
    </xdr:sp>
    <xdr:clientData/>
  </xdr:twoCellAnchor>
  <xdr:twoCellAnchor>
    <xdr:from>
      <xdr:col>1</xdr:col>
      <xdr:colOff>1809750</xdr:colOff>
      <xdr:row>0</xdr:row>
      <xdr:rowOff>0</xdr:rowOff>
    </xdr:from>
    <xdr:to>
      <xdr:col>16</xdr:col>
      <xdr:colOff>120021</xdr:colOff>
      <xdr:row>0</xdr:row>
      <xdr:rowOff>1379683</xdr:rowOff>
    </xdr:to>
    <xdr:grpSp>
      <xdr:nvGrpSpPr>
        <xdr:cNvPr id="4" name="Grupo 3">
          <a:extLst>
            <a:ext uri="{FF2B5EF4-FFF2-40B4-BE49-F238E27FC236}">
              <a16:creationId xmlns:a16="http://schemas.microsoft.com/office/drawing/2014/main" xmlns="" id="{4E80A4CD-C1F8-4821-9CC4-B54843C4742F}"/>
            </a:ext>
          </a:extLst>
        </xdr:cNvPr>
        <xdr:cNvGrpSpPr/>
      </xdr:nvGrpSpPr>
      <xdr:grpSpPr>
        <a:xfrm>
          <a:off x="2027464" y="0"/>
          <a:ext cx="18489664" cy="1379683"/>
          <a:chOff x="2063750" y="0"/>
          <a:chExt cx="18433449" cy="1379683"/>
        </a:xfrm>
      </xdr:grpSpPr>
      <xdr:sp macro="" textlink="">
        <xdr:nvSpPr>
          <xdr:cNvPr id="5" name="CuadroTexto 4">
            <a:extLst>
              <a:ext uri="{FF2B5EF4-FFF2-40B4-BE49-F238E27FC236}">
                <a16:creationId xmlns:a16="http://schemas.microsoft.com/office/drawing/2014/main" xmlns="" id="{DD6994CB-B124-2D3A-CCC3-54FEAE2E2BC4}"/>
              </a:ext>
            </a:extLst>
          </xdr:cNvPr>
          <xdr:cNvSpPr txBox="1"/>
        </xdr:nvSpPr>
        <xdr:spPr>
          <a:xfrm>
            <a:off x="2079625" y="0"/>
            <a:ext cx="18417574" cy="97761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Viviendas a construir </a:t>
            </a:r>
          </a:p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Por provincias y número de dormitorios, año </a:t>
            </a:r>
          </a:p>
        </xdr:txBody>
      </xdr:sp>
      <xdr:sp macro="" textlink="">
        <xdr:nvSpPr>
          <xdr:cNvPr id="6" name="CuadroTexto 5">
            <a:extLst>
              <a:ext uri="{FF2B5EF4-FFF2-40B4-BE49-F238E27FC236}">
                <a16:creationId xmlns:a16="http://schemas.microsoft.com/office/drawing/2014/main" xmlns="" id="{5F6A7DDB-4D11-237A-896A-7743FFB9B36F}"/>
              </a:ext>
            </a:extLst>
          </xdr:cNvPr>
          <xdr:cNvSpPr txBox="1"/>
        </xdr:nvSpPr>
        <xdr:spPr>
          <a:xfrm>
            <a:off x="2063750" y="872043"/>
            <a:ext cx="12904884" cy="50764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800" b="0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(Número)</a:t>
            </a:r>
          </a:p>
        </xdr:txBody>
      </xdr:sp>
    </xdr:grp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652250" cy="1371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1652250" cy="1371600"/>
        </a:xfrm>
        <a:prstGeom prst="rect">
          <a:avLst/>
        </a:prstGeom>
      </xdr:spPr>
    </xdr:pic>
    <xdr:clientData/>
  </xdr:oneCellAnchor>
  <xdr:twoCellAnchor>
    <xdr:from>
      <xdr:col>4</xdr:col>
      <xdr:colOff>0</xdr:colOff>
      <xdr:row>3</xdr:row>
      <xdr:rowOff>0</xdr:rowOff>
    </xdr:from>
    <xdr:to>
      <xdr:col>5</xdr:col>
      <xdr:colOff>392885</xdr:colOff>
      <xdr:row>4</xdr:row>
      <xdr:rowOff>212232</xdr:rowOff>
    </xdr:to>
    <xdr:sp macro="" textlink="">
      <xdr:nvSpPr>
        <xdr:cNvPr id="3" name="Flecha: hacia la izquierda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12C9DEC4-DA3B-44ED-999D-172A646E2F37}"/>
            </a:ext>
          </a:extLst>
        </xdr:cNvPr>
        <xdr:cNvSpPr/>
      </xdr:nvSpPr>
      <xdr:spPr>
        <a:xfrm>
          <a:off x="8691563" y="2024063"/>
          <a:ext cx="1154885" cy="783732"/>
        </a:xfrm>
        <a:prstGeom prst="leftArrow">
          <a:avLst/>
        </a:prstGeom>
        <a:solidFill>
          <a:schemeClr val="accent5">
            <a:lumMod val="75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800" i="1">
              <a:solidFill>
                <a:schemeClr val="bg1"/>
              </a:solidFill>
            </a:rPr>
            <a:t>ÍNDICE</a:t>
          </a:r>
        </a:p>
      </xdr:txBody>
    </xdr:sp>
    <xdr:clientData/>
  </xdr:twoCellAnchor>
  <xdr:twoCellAnchor>
    <xdr:from>
      <xdr:col>1</xdr:col>
      <xdr:colOff>841375</xdr:colOff>
      <xdr:row>0</xdr:row>
      <xdr:rowOff>0</xdr:rowOff>
    </xdr:from>
    <xdr:to>
      <xdr:col>6</xdr:col>
      <xdr:colOff>44162</xdr:colOff>
      <xdr:row>0</xdr:row>
      <xdr:rowOff>1379683</xdr:rowOff>
    </xdr:to>
    <xdr:grpSp>
      <xdr:nvGrpSpPr>
        <xdr:cNvPr id="4" name="Grupo 3">
          <a:extLst>
            <a:ext uri="{FF2B5EF4-FFF2-40B4-BE49-F238E27FC236}">
              <a16:creationId xmlns:a16="http://schemas.microsoft.com/office/drawing/2014/main" xmlns="" id="{B4717406-E86D-4022-837F-03C0BE4C59D5}"/>
            </a:ext>
          </a:extLst>
        </xdr:cNvPr>
        <xdr:cNvGrpSpPr/>
      </xdr:nvGrpSpPr>
      <xdr:grpSpPr>
        <a:xfrm>
          <a:off x="1059089" y="0"/>
          <a:ext cx="9217644" cy="1379683"/>
          <a:chOff x="2063750" y="0"/>
          <a:chExt cx="18433449" cy="1379683"/>
        </a:xfrm>
      </xdr:grpSpPr>
      <xdr:sp macro="" textlink="">
        <xdr:nvSpPr>
          <xdr:cNvPr id="5" name="CuadroTexto 4">
            <a:extLst>
              <a:ext uri="{FF2B5EF4-FFF2-40B4-BE49-F238E27FC236}">
                <a16:creationId xmlns:a16="http://schemas.microsoft.com/office/drawing/2014/main" xmlns="" id="{55F01792-4EBC-5631-B38C-606E261073C4}"/>
              </a:ext>
            </a:extLst>
          </xdr:cNvPr>
          <xdr:cNvSpPr txBox="1"/>
        </xdr:nvSpPr>
        <xdr:spPr>
          <a:xfrm>
            <a:off x="2079625" y="0"/>
            <a:ext cx="18417574" cy="97761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Viviendas a construir </a:t>
            </a:r>
          </a:p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Por provincias y segmento de financiamiento, año</a:t>
            </a:r>
          </a:p>
        </xdr:txBody>
      </xdr:sp>
      <xdr:sp macro="" textlink="">
        <xdr:nvSpPr>
          <xdr:cNvPr id="6" name="CuadroTexto 5">
            <a:extLst>
              <a:ext uri="{FF2B5EF4-FFF2-40B4-BE49-F238E27FC236}">
                <a16:creationId xmlns:a16="http://schemas.microsoft.com/office/drawing/2014/main" xmlns="" id="{29ED21FE-E927-C0A9-BE59-9C705EC2568F}"/>
              </a:ext>
            </a:extLst>
          </xdr:cNvPr>
          <xdr:cNvSpPr txBox="1"/>
        </xdr:nvSpPr>
        <xdr:spPr>
          <a:xfrm>
            <a:off x="2063750" y="872043"/>
            <a:ext cx="12904884" cy="50764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800" b="0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(Número)</a:t>
            </a:r>
          </a:p>
        </xdr:txBody>
      </xdr:sp>
    </xdr:grp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6459200" cy="1371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0</xdr:colOff>
      <xdr:row>3</xdr:row>
      <xdr:rowOff>0</xdr:rowOff>
    </xdr:from>
    <xdr:to>
      <xdr:col>9</xdr:col>
      <xdr:colOff>392885</xdr:colOff>
      <xdr:row>4</xdr:row>
      <xdr:rowOff>288432</xdr:rowOff>
    </xdr:to>
    <xdr:sp macro="" textlink="">
      <xdr:nvSpPr>
        <xdr:cNvPr id="3" name="Flecha: hacia la izquierda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12C9DEC4-DA3B-44ED-999D-172A646E2F37}"/>
            </a:ext>
          </a:extLst>
        </xdr:cNvPr>
        <xdr:cNvSpPr/>
      </xdr:nvSpPr>
      <xdr:spPr>
        <a:xfrm>
          <a:off x="16306800" y="2019300"/>
          <a:ext cx="1154885" cy="783732"/>
        </a:xfrm>
        <a:prstGeom prst="leftArrow">
          <a:avLst/>
        </a:prstGeom>
        <a:solidFill>
          <a:schemeClr val="accent5">
            <a:lumMod val="75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800" i="1">
              <a:solidFill>
                <a:schemeClr val="bg1"/>
              </a:solidFill>
            </a:rPr>
            <a:t>ÍNDICE</a:t>
          </a:r>
        </a:p>
      </xdr:txBody>
    </xdr:sp>
    <xdr:clientData/>
  </xdr:twoCellAnchor>
  <xdr:twoCellAnchor>
    <xdr:from>
      <xdr:col>1</xdr:col>
      <xdr:colOff>2590800</xdr:colOff>
      <xdr:row>0</xdr:row>
      <xdr:rowOff>0</xdr:rowOff>
    </xdr:from>
    <xdr:to>
      <xdr:col>8</xdr:col>
      <xdr:colOff>578698</xdr:colOff>
      <xdr:row>0</xdr:row>
      <xdr:rowOff>1389857</xdr:rowOff>
    </xdr:to>
    <xdr:grpSp>
      <xdr:nvGrpSpPr>
        <xdr:cNvPr id="4" name="Grupo 3">
          <a:extLst>
            <a:ext uri="{FF2B5EF4-FFF2-40B4-BE49-F238E27FC236}">
              <a16:creationId xmlns:a16="http://schemas.microsoft.com/office/drawing/2014/main" xmlns="" id="{382A9137-AC87-4BCC-9169-82A8E38BBAF0}"/>
            </a:ext>
          </a:extLst>
        </xdr:cNvPr>
        <xdr:cNvGrpSpPr/>
      </xdr:nvGrpSpPr>
      <xdr:grpSpPr>
        <a:xfrm>
          <a:off x="2808514" y="0"/>
          <a:ext cx="14030720" cy="1389857"/>
          <a:chOff x="1706563" y="0"/>
          <a:chExt cx="14043555" cy="1389857"/>
        </a:xfrm>
      </xdr:grpSpPr>
      <xdr:sp macro="" textlink="">
        <xdr:nvSpPr>
          <xdr:cNvPr id="5" name="CuadroTexto 4">
            <a:extLst>
              <a:ext uri="{FF2B5EF4-FFF2-40B4-BE49-F238E27FC236}">
                <a16:creationId xmlns:a16="http://schemas.microsoft.com/office/drawing/2014/main" xmlns="" id="{B80F7B08-3764-465E-B20A-AE2EC283314E}"/>
              </a:ext>
            </a:extLst>
          </xdr:cNvPr>
          <xdr:cNvSpPr txBox="1"/>
        </xdr:nvSpPr>
        <xdr:spPr>
          <a:xfrm>
            <a:off x="1754188" y="0"/>
            <a:ext cx="13688219" cy="100012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Superficie del terreno y área a construir </a:t>
            </a:r>
          </a:p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Por provincias y uso de la edificación, año </a:t>
            </a:r>
          </a:p>
        </xdr:txBody>
      </xdr:sp>
      <xdr:sp macro="" textlink="">
        <xdr:nvSpPr>
          <xdr:cNvPr id="6" name="CuadroTexto 5">
            <a:extLst>
              <a:ext uri="{FF2B5EF4-FFF2-40B4-BE49-F238E27FC236}">
                <a16:creationId xmlns:a16="http://schemas.microsoft.com/office/drawing/2014/main" xmlns="" id="{993ADFA9-0442-0763-45D2-55F436C99195}"/>
              </a:ext>
            </a:extLst>
          </xdr:cNvPr>
          <xdr:cNvSpPr txBox="1"/>
        </xdr:nvSpPr>
        <xdr:spPr>
          <a:xfrm>
            <a:off x="1706563" y="869157"/>
            <a:ext cx="14043555" cy="5207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800" b="0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(Metros cuadrados)</a:t>
            </a:r>
          </a:p>
        </xdr:txBody>
      </xdr:sp>
    </xdr:grp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8288000" cy="1371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0</xdr:colOff>
      <xdr:row>3</xdr:row>
      <xdr:rowOff>0</xdr:rowOff>
    </xdr:from>
    <xdr:to>
      <xdr:col>9</xdr:col>
      <xdr:colOff>392885</xdr:colOff>
      <xdr:row>4</xdr:row>
      <xdr:rowOff>212232</xdr:rowOff>
    </xdr:to>
    <xdr:sp macro="" textlink="">
      <xdr:nvSpPr>
        <xdr:cNvPr id="3" name="Flecha: hacia la izquierda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12C9DEC4-DA3B-44ED-999D-172A646E2F37}"/>
            </a:ext>
          </a:extLst>
        </xdr:cNvPr>
        <xdr:cNvSpPr/>
      </xdr:nvSpPr>
      <xdr:spPr>
        <a:xfrm>
          <a:off x="17945100" y="2019300"/>
          <a:ext cx="1154885" cy="783732"/>
        </a:xfrm>
        <a:prstGeom prst="leftArrow">
          <a:avLst/>
        </a:prstGeom>
        <a:solidFill>
          <a:schemeClr val="accent5">
            <a:lumMod val="75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800" i="1">
              <a:solidFill>
                <a:schemeClr val="bg1"/>
              </a:solidFill>
            </a:rPr>
            <a:t>ÍNDICE</a:t>
          </a:r>
        </a:p>
      </xdr:txBody>
    </xdr:sp>
    <xdr:clientData/>
  </xdr:twoCellAnchor>
  <xdr:twoCellAnchor>
    <xdr:from>
      <xdr:col>1</xdr:col>
      <xdr:colOff>2717800</xdr:colOff>
      <xdr:row>0</xdr:row>
      <xdr:rowOff>31750</xdr:rowOff>
    </xdr:from>
    <xdr:to>
      <xdr:col>7</xdr:col>
      <xdr:colOff>1071458</xdr:colOff>
      <xdr:row>0</xdr:row>
      <xdr:rowOff>1421607</xdr:rowOff>
    </xdr:to>
    <xdr:grpSp>
      <xdr:nvGrpSpPr>
        <xdr:cNvPr id="4" name="Grupo 3">
          <a:extLst>
            <a:ext uri="{FF2B5EF4-FFF2-40B4-BE49-F238E27FC236}">
              <a16:creationId xmlns:a16="http://schemas.microsoft.com/office/drawing/2014/main" xmlns="" id="{20B544CA-316F-4536-935E-65BAFEC979F1}"/>
            </a:ext>
          </a:extLst>
        </xdr:cNvPr>
        <xdr:cNvGrpSpPr/>
      </xdr:nvGrpSpPr>
      <xdr:grpSpPr>
        <a:xfrm>
          <a:off x="2935514" y="31750"/>
          <a:ext cx="14015480" cy="1389857"/>
          <a:chOff x="1706563" y="0"/>
          <a:chExt cx="14043555" cy="1389857"/>
        </a:xfrm>
      </xdr:grpSpPr>
      <xdr:sp macro="" textlink="">
        <xdr:nvSpPr>
          <xdr:cNvPr id="5" name="CuadroTexto 4">
            <a:extLst>
              <a:ext uri="{FF2B5EF4-FFF2-40B4-BE49-F238E27FC236}">
                <a16:creationId xmlns:a16="http://schemas.microsoft.com/office/drawing/2014/main" xmlns="" id="{0843EB9D-DCD3-770D-ADE3-9CA02DAEDDA4}"/>
              </a:ext>
            </a:extLst>
          </xdr:cNvPr>
          <xdr:cNvSpPr txBox="1"/>
        </xdr:nvSpPr>
        <xdr:spPr>
          <a:xfrm>
            <a:off x="1754188" y="0"/>
            <a:ext cx="13688219" cy="100012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Superficie del terreno y área a construir </a:t>
            </a:r>
          </a:p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Por uso de la edificación, año </a:t>
            </a:r>
          </a:p>
        </xdr:txBody>
      </xdr:sp>
      <xdr:sp macro="" textlink="">
        <xdr:nvSpPr>
          <xdr:cNvPr id="6" name="CuadroTexto 5">
            <a:extLst>
              <a:ext uri="{FF2B5EF4-FFF2-40B4-BE49-F238E27FC236}">
                <a16:creationId xmlns:a16="http://schemas.microsoft.com/office/drawing/2014/main" xmlns="" id="{F92A22E6-CD6B-4074-9818-64F6358A200C}"/>
              </a:ext>
            </a:extLst>
          </xdr:cNvPr>
          <xdr:cNvSpPr txBox="1"/>
        </xdr:nvSpPr>
        <xdr:spPr>
          <a:xfrm>
            <a:off x="1706563" y="869157"/>
            <a:ext cx="14043555" cy="5207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800" b="0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(Metros cuadrados)</a:t>
            </a:r>
          </a:p>
        </xdr:txBody>
      </xdr:sp>
    </xdr:grp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344400" cy="1371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6</xdr:col>
      <xdr:colOff>0</xdr:colOff>
      <xdr:row>3</xdr:row>
      <xdr:rowOff>0</xdr:rowOff>
    </xdr:from>
    <xdr:to>
      <xdr:col>7</xdr:col>
      <xdr:colOff>392885</xdr:colOff>
      <xdr:row>4</xdr:row>
      <xdr:rowOff>402732</xdr:rowOff>
    </xdr:to>
    <xdr:sp macro="" textlink="">
      <xdr:nvSpPr>
        <xdr:cNvPr id="3" name="Flecha: hacia la izquierda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12C9DEC4-DA3B-44ED-999D-172A646E2F37}"/>
            </a:ext>
          </a:extLst>
        </xdr:cNvPr>
        <xdr:cNvSpPr/>
      </xdr:nvSpPr>
      <xdr:spPr>
        <a:xfrm>
          <a:off x="12120563" y="2024063"/>
          <a:ext cx="1154885" cy="783732"/>
        </a:xfrm>
        <a:prstGeom prst="leftArrow">
          <a:avLst/>
        </a:prstGeom>
        <a:solidFill>
          <a:schemeClr val="accent5">
            <a:lumMod val="75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800" i="1">
              <a:solidFill>
                <a:schemeClr val="bg1"/>
              </a:solidFill>
            </a:rPr>
            <a:t>ÍNDICE</a:t>
          </a:r>
        </a:p>
      </xdr:txBody>
    </xdr:sp>
    <xdr:clientData/>
  </xdr:twoCellAnchor>
  <xdr:twoCellAnchor>
    <xdr:from>
      <xdr:col>1</xdr:col>
      <xdr:colOff>1325562</xdr:colOff>
      <xdr:row>0</xdr:row>
      <xdr:rowOff>79375</xdr:rowOff>
    </xdr:from>
    <xdr:to>
      <xdr:col>17</xdr:col>
      <xdr:colOff>253513</xdr:colOff>
      <xdr:row>0</xdr:row>
      <xdr:rowOff>1420164</xdr:rowOff>
    </xdr:to>
    <xdr:grpSp>
      <xdr:nvGrpSpPr>
        <xdr:cNvPr id="4" name="Grupo 3">
          <a:extLst>
            <a:ext uri="{FF2B5EF4-FFF2-40B4-BE49-F238E27FC236}">
              <a16:creationId xmlns:a16="http://schemas.microsoft.com/office/drawing/2014/main" xmlns="" id="{2F214683-C86C-4735-A3F3-D82DB28564C3}"/>
            </a:ext>
          </a:extLst>
        </xdr:cNvPr>
        <xdr:cNvGrpSpPr/>
      </xdr:nvGrpSpPr>
      <xdr:grpSpPr>
        <a:xfrm>
          <a:off x="1543276" y="79375"/>
          <a:ext cx="19216201" cy="1340789"/>
          <a:chOff x="1460500" y="47625"/>
          <a:chExt cx="19246681" cy="1340789"/>
        </a:xfrm>
      </xdr:grpSpPr>
      <xdr:sp macro="" textlink="">
        <xdr:nvSpPr>
          <xdr:cNvPr id="5" name="CuadroTexto 4">
            <a:extLst>
              <a:ext uri="{FF2B5EF4-FFF2-40B4-BE49-F238E27FC236}">
                <a16:creationId xmlns:a16="http://schemas.microsoft.com/office/drawing/2014/main" xmlns="" id="{7F13D13D-6364-AB96-D524-BF241D6E571C}"/>
              </a:ext>
            </a:extLst>
          </xdr:cNvPr>
          <xdr:cNvSpPr txBox="1"/>
        </xdr:nvSpPr>
        <xdr:spPr>
          <a:xfrm>
            <a:off x="1460500" y="47625"/>
            <a:ext cx="19246681" cy="98280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Valor estimado del financiamiento de las edificaciones </a:t>
            </a:r>
          </a:p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Por provincias y tipo de obra, año</a:t>
            </a:r>
          </a:p>
        </xdr:txBody>
      </xdr:sp>
      <xdr:sp macro="" textlink="">
        <xdr:nvSpPr>
          <xdr:cNvPr id="6" name="CuadroTexto 5">
            <a:extLst>
              <a:ext uri="{FF2B5EF4-FFF2-40B4-BE49-F238E27FC236}">
                <a16:creationId xmlns:a16="http://schemas.microsoft.com/office/drawing/2014/main" xmlns="" id="{2330CA11-E710-FD4D-39A3-4579F833F0D1}"/>
              </a:ext>
            </a:extLst>
          </xdr:cNvPr>
          <xdr:cNvSpPr txBox="1"/>
        </xdr:nvSpPr>
        <xdr:spPr>
          <a:xfrm>
            <a:off x="1460500" y="872043"/>
            <a:ext cx="14778495" cy="51637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800" b="0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(Dólares americanos)</a:t>
            </a:r>
          </a:p>
        </xdr:txBody>
      </xdr:sp>
    </xdr:grp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716000" cy="1371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6</xdr:col>
      <xdr:colOff>0</xdr:colOff>
      <xdr:row>3</xdr:row>
      <xdr:rowOff>0</xdr:rowOff>
    </xdr:from>
    <xdr:to>
      <xdr:col>7</xdr:col>
      <xdr:colOff>392885</xdr:colOff>
      <xdr:row>4</xdr:row>
      <xdr:rowOff>402732</xdr:rowOff>
    </xdr:to>
    <xdr:sp macro="" textlink="">
      <xdr:nvSpPr>
        <xdr:cNvPr id="3" name="Flecha: hacia la izquierda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12C9DEC4-DA3B-44ED-999D-172A646E2F37}"/>
            </a:ext>
          </a:extLst>
        </xdr:cNvPr>
        <xdr:cNvSpPr/>
      </xdr:nvSpPr>
      <xdr:spPr>
        <a:xfrm>
          <a:off x="13787438" y="2024063"/>
          <a:ext cx="1154885" cy="783732"/>
        </a:xfrm>
        <a:prstGeom prst="leftArrow">
          <a:avLst/>
        </a:prstGeom>
        <a:solidFill>
          <a:schemeClr val="accent5">
            <a:lumMod val="75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800" i="1">
              <a:solidFill>
                <a:schemeClr val="bg1"/>
              </a:solidFill>
            </a:rPr>
            <a:t>ÍNDICE</a:t>
          </a:r>
        </a:p>
      </xdr:txBody>
    </xdr:sp>
    <xdr:clientData/>
  </xdr:twoCellAnchor>
  <xdr:twoCellAnchor>
    <xdr:from>
      <xdr:col>1</xdr:col>
      <xdr:colOff>1841500</xdr:colOff>
      <xdr:row>0</xdr:row>
      <xdr:rowOff>95250</xdr:rowOff>
    </xdr:from>
    <xdr:to>
      <xdr:col>16</xdr:col>
      <xdr:colOff>238689</xdr:colOff>
      <xdr:row>0</xdr:row>
      <xdr:rowOff>1420164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xmlns="" id="{E0E3BF92-9DF2-428C-8FDB-86E451A68F56}"/>
            </a:ext>
          </a:extLst>
        </xdr:cNvPr>
        <xdr:cNvGrpSpPr/>
      </xdr:nvGrpSpPr>
      <xdr:grpSpPr>
        <a:xfrm>
          <a:off x="2059214" y="95250"/>
          <a:ext cx="19624332" cy="1324914"/>
          <a:chOff x="1952625" y="31750"/>
          <a:chExt cx="19589076" cy="1324914"/>
        </a:xfrm>
      </xdr:grpSpPr>
      <xdr:sp macro="" textlink="">
        <xdr:nvSpPr>
          <xdr:cNvPr id="6" name="CuadroTexto 5">
            <a:extLst>
              <a:ext uri="{FF2B5EF4-FFF2-40B4-BE49-F238E27FC236}">
                <a16:creationId xmlns:a16="http://schemas.microsoft.com/office/drawing/2014/main" xmlns="" id="{2CE1F68E-FC25-1CBB-6780-A40D060BEAE4}"/>
              </a:ext>
            </a:extLst>
          </xdr:cNvPr>
          <xdr:cNvSpPr txBox="1"/>
        </xdr:nvSpPr>
        <xdr:spPr>
          <a:xfrm>
            <a:off x="1984375" y="31750"/>
            <a:ext cx="19557326" cy="98280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Valor estimado del financiamiento de las edificaciones </a:t>
            </a:r>
          </a:p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Por uso de la edificación y tipo de obra, año </a:t>
            </a:r>
          </a:p>
        </xdr:txBody>
      </xdr:sp>
      <xdr:sp macro="" textlink="">
        <xdr:nvSpPr>
          <xdr:cNvPr id="7" name="CuadroTexto 6">
            <a:extLst>
              <a:ext uri="{FF2B5EF4-FFF2-40B4-BE49-F238E27FC236}">
                <a16:creationId xmlns:a16="http://schemas.microsoft.com/office/drawing/2014/main" xmlns="" id="{D562F57F-CA0E-1576-A7FD-08C9F4B5052E}"/>
              </a:ext>
            </a:extLst>
          </xdr:cNvPr>
          <xdr:cNvSpPr txBox="1"/>
        </xdr:nvSpPr>
        <xdr:spPr>
          <a:xfrm>
            <a:off x="1952625" y="840293"/>
            <a:ext cx="15097799" cy="51637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800" b="0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(Dólares americanos)</a:t>
            </a:r>
          </a:p>
        </xdr:txBody>
      </xdr:sp>
    </xdr:grp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801600" cy="1371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6</xdr:col>
      <xdr:colOff>0</xdr:colOff>
      <xdr:row>3</xdr:row>
      <xdr:rowOff>0</xdr:rowOff>
    </xdr:from>
    <xdr:to>
      <xdr:col>7</xdr:col>
      <xdr:colOff>392885</xdr:colOff>
      <xdr:row>4</xdr:row>
      <xdr:rowOff>212232</xdr:rowOff>
    </xdr:to>
    <xdr:sp macro="" textlink="">
      <xdr:nvSpPr>
        <xdr:cNvPr id="3" name="Flecha: hacia la izquierda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12C9DEC4-DA3B-44ED-999D-172A646E2F37}"/>
            </a:ext>
          </a:extLst>
        </xdr:cNvPr>
        <xdr:cNvSpPr/>
      </xdr:nvSpPr>
      <xdr:spPr>
        <a:xfrm>
          <a:off x="12453938" y="2024063"/>
          <a:ext cx="1154885" cy="783732"/>
        </a:xfrm>
        <a:prstGeom prst="leftArrow">
          <a:avLst/>
        </a:prstGeom>
        <a:solidFill>
          <a:schemeClr val="accent5">
            <a:lumMod val="75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800" i="1">
              <a:solidFill>
                <a:schemeClr val="bg1"/>
              </a:solidFill>
            </a:rPr>
            <a:t>ÍNDICE</a:t>
          </a:r>
        </a:p>
      </xdr:txBody>
    </xdr:sp>
    <xdr:clientData/>
  </xdr:twoCellAnchor>
  <xdr:twoCellAnchor>
    <xdr:from>
      <xdr:col>1</xdr:col>
      <xdr:colOff>1762125</xdr:colOff>
      <xdr:row>0</xdr:row>
      <xdr:rowOff>0</xdr:rowOff>
    </xdr:from>
    <xdr:to>
      <xdr:col>17</xdr:col>
      <xdr:colOff>691159</xdr:colOff>
      <xdr:row>0</xdr:row>
      <xdr:rowOff>1324914</xdr:rowOff>
    </xdr:to>
    <xdr:grpSp>
      <xdr:nvGrpSpPr>
        <xdr:cNvPr id="4" name="Grupo 3">
          <a:extLst>
            <a:ext uri="{FF2B5EF4-FFF2-40B4-BE49-F238E27FC236}">
              <a16:creationId xmlns:a16="http://schemas.microsoft.com/office/drawing/2014/main" xmlns="" id="{B6C7265E-672D-40C2-A2B7-9165E5D4ABC2}"/>
            </a:ext>
          </a:extLst>
        </xdr:cNvPr>
        <xdr:cNvGrpSpPr/>
      </xdr:nvGrpSpPr>
      <xdr:grpSpPr>
        <a:xfrm>
          <a:off x="1979839" y="0"/>
          <a:ext cx="19584677" cy="1324914"/>
          <a:chOff x="1952625" y="31750"/>
          <a:chExt cx="19589076" cy="1324914"/>
        </a:xfrm>
      </xdr:grpSpPr>
      <xdr:sp macro="" textlink="">
        <xdr:nvSpPr>
          <xdr:cNvPr id="5" name="CuadroTexto 4">
            <a:extLst>
              <a:ext uri="{FF2B5EF4-FFF2-40B4-BE49-F238E27FC236}">
                <a16:creationId xmlns:a16="http://schemas.microsoft.com/office/drawing/2014/main" xmlns="" id="{0F66DA2A-4AE9-E4F2-7078-3AE838D8D9C8}"/>
              </a:ext>
            </a:extLst>
          </xdr:cNvPr>
          <xdr:cNvSpPr txBox="1"/>
        </xdr:nvSpPr>
        <xdr:spPr>
          <a:xfrm>
            <a:off x="1984375" y="31750"/>
            <a:ext cx="19557326" cy="98280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Valor estimado</a:t>
            </a:r>
            <a:r>
              <a:rPr lang="es-ES_tradnl" sz="2400" b="1" i="0" baseline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 </a:t>
            </a:r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de las edificaciones </a:t>
            </a:r>
          </a:p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Por provincias</a:t>
            </a:r>
            <a:r>
              <a:rPr lang="es-ES_tradnl" sz="2400" b="1" i="0" baseline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 </a:t>
            </a:r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y tipo de financiamiento,año </a:t>
            </a:r>
          </a:p>
        </xdr:txBody>
      </xdr:sp>
      <xdr:sp macro="" textlink="">
        <xdr:nvSpPr>
          <xdr:cNvPr id="6" name="CuadroTexto 5">
            <a:extLst>
              <a:ext uri="{FF2B5EF4-FFF2-40B4-BE49-F238E27FC236}">
                <a16:creationId xmlns:a16="http://schemas.microsoft.com/office/drawing/2014/main" xmlns="" id="{198AFE23-8E72-D517-88FA-C3D4A8CA9980}"/>
              </a:ext>
            </a:extLst>
          </xdr:cNvPr>
          <xdr:cNvSpPr txBox="1"/>
        </xdr:nvSpPr>
        <xdr:spPr>
          <a:xfrm>
            <a:off x="1952625" y="840293"/>
            <a:ext cx="15097799" cy="51637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800" b="0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(Dólares americanos)</a:t>
            </a:r>
          </a:p>
        </xdr:txBody>
      </xdr:sp>
    </xdr:grp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4173200" cy="1371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6</xdr:col>
      <xdr:colOff>0</xdr:colOff>
      <xdr:row>3</xdr:row>
      <xdr:rowOff>0</xdr:rowOff>
    </xdr:from>
    <xdr:to>
      <xdr:col>7</xdr:col>
      <xdr:colOff>392885</xdr:colOff>
      <xdr:row>4</xdr:row>
      <xdr:rowOff>402732</xdr:rowOff>
    </xdr:to>
    <xdr:sp macro="" textlink="">
      <xdr:nvSpPr>
        <xdr:cNvPr id="3" name="Flecha: hacia la izquierda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12C9DEC4-DA3B-44ED-999D-172A646E2F37}"/>
            </a:ext>
          </a:extLst>
        </xdr:cNvPr>
        <xdr:cNvSpPr/>
      </xdr:nvSpPr>
      <xdr:spPr>
        <a:xfrm>
          <a:off x="13787438" y="2024063"/>
          <a:ext cx="1154885" cy="783732"/>
        </a:xfrm>
        <a:prstGeom prst="leftArrow">
          <a:avLst/>
        </a:prstGeom>
        <a:solidFill>
          <a:schemeClr val="accent5">
            <a:lumMod val="75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800" i="1">
              <a:solidFill>
                <a:schemeClr val="bg1"/>
              </a:solidFill>
            </a:rPr>
            <a:t>ÍNDICE</a:t>
          </a:r>
        </a:p>
      </xdr:txBody>
    </xdr:sp>
    <xdr:clientData/>
  </xdr:twoCellAnchor>
  <xdr:twoCellAnchor>
    <xdr:from>
      <xdr:col>1</xdr:col>
      <xdr:colOff>1866900</xdr:colOff>
      <xdr:row>0</xdr:row>
      <xdr:rowOff>38100</xdr:rowOff>
    </xdr:from>
    <xdr:to>
      <xdr:col>16</xdr:col>
      <xdr:colOff>295508</xdr:colOff>
      <xdr:row>0</xdr:row>
      <xdr:rowOff>1363014</xdr:rowOff>
    </xdr:to>
    <xdr:grpSp>
      <xdr:nvGrpSpPr>
        <xdr:cNvPr id="4" name="Grupo 3">
          <a:extLst>
            <a:ext uri="{FF2B5EF4-FFF2-40B4-BE49-F238E27FC236}">
              <a16:creationId xmlns:a16="http://schemas.microsoft.com/office/drawing/2014/main" xmlns="" id="{5E6A51ED-CAEE-439C-A01A-D465332D2A87}"/>
            </a:ext>
          </a:extLst>
        </xdr:cNvPr>
        <xdr:cNvGrpSpPr/>
      </xdr:nvGrpSpPr>
      <xdr:grpSpPr>
        <a:xfrm>
          <a:off x="2084614" y="38100"/>
          <a:ext cx="19655751" cy="1324914"/>
          <a:chOff x="1952625" y="31750"/>
          <a:chExt cx="19589076" cy="1324914"/>
        </a:xfrm>
      </xdr:grpSpPr>
      <xdr:sp macro="" textlink="">
        <xdr:nvSpPr>
          <xdr:cNvPr id="5" name="CuadroTexto 4">
            <a:extLst>
              <a:ext uri="{FF2B5EF4-FFF2-40B4-BE49-F238E27FC236}">
                <a16:creationId xmlns:a16="http://schemas.microsoft.com/office/drawing/2014/main" xmlns="" id="{96B023D1-DC06-0EBF-8B63-39A66CE5F787}"/>
              </a:ext>
            </a:extLst>
          </xdr:cNvPr>
          <xdr:cNvSpPr txBox="1"/>
        </xdr:nvSpPr>
        <xdr:spPr>
          <a:xfrm>
            <a:off x="1984375" y="31750"/>
            <a:ext cx="19557326" cy="98280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Valor estimado</a:t>
            </a:r>
            <a:r>
              <a:rPr lang="es-ES_tradnl" sz="2400" b="1" i="0" baseline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 </a:t>
            </a:r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de las edificaciones  a construir</a:t>
            </a:r>
          </a:p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Por uso de la edificación y tipo de financiamiento, año </a:t>
            </a:r>
          </a:p>
        </xdr:txBody>
      </xdr:sp>
      <xdr:sp macro="" textlink="">
        <xdr:nvSpPr>
          <xdr:cNvPr id="6" name="CuadroTexto 5">
            <a:extLst>
              <a:ext uri="{FF2B5EF4-FFF2-40B4-BE49-F238E27FC236}">
                <a16:creationId xmlns:a16="http://schemas.microsoft.com/office/drawing/2014/main" xmlns="" id="{57F00C08-9D26-D113-9DD2-9BB7F698700F}"/>
              </a:ext>
            </a:extLst>
          </xdr:cNvPr>
          <xdr:cNvSpPr txBox="1"/>
        </xdr:nvSpPr>
        <xdr:spPr>
          <a:xfrm>
            <a:off x="1952625" y="840293"/>
            <a:ext cx="15097799" cy="51637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800" b="0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(Dólares americanos)</a:t>
            </a:r>
          </a:p>
        </xdr:txBody>
      </xdr:sp>
    </xdr:grp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8653760" cy="1371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7</xdr:col>
      <xdr:colOff>0</xdr:colOff>
      <xdr:row>3</xdr:row>
      <xdr:rowOff>0</xdr:rowOff>
    </xdr:from>
    <xdr:to>
      <xdr:col>8</xdr:col>
      <xdr:colOff>392885</xdr:colOff>
      <xdr:row>4</xdr:row>
      <xdr:rowOff>212232</xdr:rowOff>
    </xdr:to>
    <xdr:sp macro="" textlink="">
      <xdr:nvSpPr>
        <xdr:cNvPr id="3" name="Flecha: hacia la izquierda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12C9DEC4-DA3B-44ED-999D-172A646E2F37}"/>
            </a:ext>
          </a:extLst>
        </xdr:cNvPr>
        <xdr:cNvSpPr/>
      </xdr:nvSpPr>
      <xdr:spPr>
        <a:xfrm>
          <a:off x="18135600" y="2019300"/>
          <a:ext cx="1154885" cy="783732"/>
        </a:xfrm>
        <a:prstGeom prst="leftArrow">
          <a:avLst/>
        </a:prstGeom>
        <a:solidFill>
          <a:schemeClr val="accent5">
            <a:lumMod val="75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800" i="1">
              <a:solidFill>
                <a:schemeClr val="bg1"/>
              </a:solidFill>
            </a:rPr>
            <a:t>ÍNDICE</a:t>
          </a:r>
        </a:p>
      </xdr:txBody>
    </xdr:sp>
    <xdr:clientData/>
  </xdr:twoCellAnchor>
  <xdr:twoCellAnchor>
    <xdr:from>
      <xdr:col>1</xdr:col>
      <xdr:colOff>2743200</xdr:colOff>
      <xdr:row>0</xdr:row>
      <xdr:rowOff>0</xdr:rowOff>
    </xdr:from>
    <xdr:to>
      <xdr:col>6</xdr:col>
      <xdr:colOff>845127</xdr:colOff>
      <xdr:row>0</xdr:row>
      <xdr:rowOff>1485900</xdr:rowOff>
    </xdr:to>
    <xdr:grpSp>
      <xdr:nvGrpSpPr>
        <xdr:cNvPr id="4" name="Grupo 3">
          <a:extLst>
            <a:ext uri="{FF2B5EF4-FFF2-40B4-BE49-F238E27FC236}">
              <a16:creationId xmlns:a16="http://schemas.microsoft.com/office/drawing/2014/main" xmlns="" id="{C3E62E62-9901-487C-8F6D-7CBDC2596EDD}"/>
            </a:ext>
          </a:extLst>
        </xdr:cNvPr>
        <xdr:cNvGrpSpPr/>
      </xdr:nvGrpSpPr>
      <xdr:grpSpPr>
        <a:xfrm>
          <a:off x="2960914" y="0"/>
          <a:ext cx="13369142" cy="1485900"/>
          <a:chOff x="1952625" y="31750"/>
          <a:chExt cx="19589076" cy="1324914"/>
        </a:xfrm>
      </xdr:grpSpPr>
      <xdr:sp macro="" textlink="">
        <xdr:nvSpPr>
          <xdr:cNvPr id="5" name="CuadroTexto 4">
            <a:extLst>
              <a:ext uri="{FF2B5EF4-FFF2-40B4-BE49-F238E27FC236}">
                <a16:creationId xmlns:a16="http://schemas.microsoft.com/office/drawing/2014/main" xmlns="" id="{F98D1D6F-352C-C36C-F32B-56C9AB0E580E}"/>
              </a:ext>
            </a:extLst>
          </xdr:cNvPr>
          <xdr:cNvSpPr txBox="1"/>
        </xdr:nvSpPr>
        <xdr:spPr>
          <a:xfrm>
            <a:off x="1984375" y="31750"/>
            <a:ext cx="19557326" cy="98280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Financiamiento de las edificaciones </a:t>
            </a:r>
          </a:p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Por uso y fuentes de financiamiento, año </a:t>
            </a:r>
          </a:p>
        </xdr:txBody>
      </xdr:sp>
      <xdr:sp macro="" textlink="">
        <xdr:nvSpPr>
          <xdr:cNvPr id="6" name="CuadroTexto 5">
            <a:extLst>
              <a:ext uri="{FF2B5EF4-FFF2-40B4-BE49-F238E27FC236}">
                <a16:creationId xmlns:a16="http://schemas.microsoft.com/office/drawing/2014/main" xmlns="" id="{B5AD1F97-02D6-CEB1-854E-969705653995}"/>
              </a:ext>
            </a:extLst>
          </xdr:cNvPr>
          <xdr:cNvSpPr txBox="1"/>
        </xdr:nvSpPr>
        <xdr:spPr>
          <a:xfrm>
            <a:off x="1952625" y="840293"/>
            <a:ext cx="15097799" cy="51637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800" b="0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(Dólares americanos)</a:t>
            </a:r>
          </a:p>
        </xdr:txBody>
      </xdr:sp>
    </xdr:grp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9873448" cy="1371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10</xdr:col>
      <xdr:colOff>0</xdr:colOff>
      <xdr:row>3</xdr:row>
      <xdr:rowOff>0</xdr:rowOff>
    </xdr:from>
    <xdr:to>
      <xdr:col>11</xdr:col>
      <xdr:colOff>392885</xdr:colOff>
      <xdr:row>4</xdr:row>
      <xdr:rowOff>136032</xdr:rowOff>
    </xdr:to>
    <xdr:sp macro="" textlink="">
      <xdr:nvSpPr>
        <xdr:cNvPr id="3" name="Flecha: hacia la izquierda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12C9DEC4-DA3B-44ED-999D-172A646E2F37}"/>
            </a:ext>
          </a:extLst>
        </xdr:cNvPr>
        <xdr:cNvSpPr/>
      </xdr:nvSpPr>
      <xdr:spPr>
        <a:xfrm>
          <a:off x="28994100" y="2019300"/>
          <a:ext cx="1154885" cy="783732"/>
        </a:xfrm>
        <a:prstGeom prst="leftArrow">
          <a:avLst/>
        </a:prstGeom>
        <a:solidFill>
          <a:schemeClr val="accent5">
            <a:lumMod val="75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800" i="1">
              <a:solidFill>
                <a:schemeClr val="bg1"/>
              </a:solidFill>
            </a:rPr>
            <a:t>ÍNDICE</a:t>
          </a:r>
        </a:p>
      </xdr:txBody>
    </xdr:sp>
    <xdr:clientData/>
  </xdr:twoCellAnchor>
  <xdr:twoCellAnchor>
    <xdr:from>
      <xdr:col>1</xdr:col>
      <xdr:colOff>3733800</xdr:colOff>
      <xdr:row>0</xdr:row>
      <xdr:rowOff>0</xdr:rowOff>
    </xdr:from>
    <xdr:to>
      <xdr:col>8</xdr:col>
      <xdr:colOff>888643</xdr:colOff>
      <xdr:row>0</xdr:row>
      <xdr:rowOff>1324914</xdr:rowOff>
    </xdr:to>
    <xdr:grpSp>
      <xdr:nvGrpSpPr>
        <xdr:cNvPr id="4" name="Grupo 3">
          <a:extLst>
            <a:ext uri="{FF2B5EF4-FFF2-40B4-BE49-F238E27FC236}">
              <a16:creationId xmlns:a16="http://schemas.microsoft.com/office/drawing/2014/main" xmlns="" id="{AB80223E-7DA8-4633-8804-D8668103C176}"/>
            </a:ext>
          </a:extLst>
        </xdr:cNvPr>
        <xdr:cNvGrpSpPr/>
      </xdr:nvGrpSpPr>
      <xdr:grpSpPr>
        <a:xfrm>
          <a:off x="3951514" y="0"/>
          <a:ext cx="19824343" cy="1324914"/>
          <a:chOff x="1952625" y="31750"/>
          <a:chExt cx="19589076" cy="1324914"/>
        </a:xfrm>
      </xdr:grpSpPr>
      <xdr:sp macro="" textlink="">
        <xdr:nvSpPr>
          <xdr:cNvPr id="5" name="CuadroTexto 4">
            <a:extLst>
              <a:ext uri="{FF2B5EF4-FFF2-40B4-BE49-F238E27FC236}">
                <a16:creationId xmlns:a16="http://schemas.microsoft.com/office/drawing/2014/main" xmlns="" id="{BA760407-6489-10C6-0208-A5EE3A83A424}"/>
              </a:ext>
            </a:extLst>
          </xdr:cNvPr>
          <xdr:cNvSpPr txBox="1"/>
        </xdr:nvSpPr>
        <xdr:spPr>
          <a:xfrm>
            <a:off x="1984375" y="31750"/>
            <a:ext cx="19557326" cy="98280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Financiamiento por</a:t>
            </a:r>
            <a:r>
              <a:rPr lang="es-ES_tradnl" sz="2400" b="1" i="0" baseline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 préstamos</a:t>
            </a:r>
            <a:endParaRPr lang="es-ES_tradnl" sz="2400" b="1" i="0">
              <a:solidFill>
                <a:schemeClr val="accent1">
                  <a:lumMod val="50000"/>
                </a:schemeClr>
              </a:solidFill>
              <a:latin typeface="Century Gothic" panose="020B0502020202020204" pitchFamily="34" charset="0"/>
            </a:endParaRPr>
          </a:p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Por uso y fuente del préstamo, año </a:t>
            </a:r>
          </a:p>
        </xdr:txBody>
      </xdr:sp>
      <xdr:sp macro="" textlink="">
        <xdr:nvSpPr>
          <xdr:cNvPr id="6" name="CuadroTexto 5">
            <a:extLst>
              <a:ext uri="{FF2B5EF4-FFF2-40B4-BE49-F238E27FC236}">
                <a16:creationId xmlns:a16="http://schemas.microsoft.com/office/drawing/2014/main" xmlns="" id="{979B6880-FEE7-EC4D-5072-AC126270380E}"/>
              </a:ext>
            </a:extLst>
          </xdr:cNvPr>
          <xdr:cNvSpPr txBox="1"/>
        </xdr:nvSpPr>
        <xdr:spPr>
          <a:xfrm>
            <a:off x="1952625" y="840293"/>
            <a:ext cx="15097799" cy="51637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800" b="0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(Dólares americanos)</a:t>
            </a:r>
          </a:p>
        </xdr:txBody>
      </xdr:sp>
    </xdr:grpSp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0972800" cy="1371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3</xdr:col>
      <xdr:colOff>0</xdr:colOff>
      <xdr:row>3</xdr:row>
      <xdr:rowOff>0</xdr:rowOff>
    </xdr:from>
    <xdr:to>
      <xdr:col>4</xdr:col>
      <xdr:colOff>392885</xdr:colOff>
      <xdr:row>4</xdr:row>
      <xdr:rowOff>355107</xdr:rowOff>
    </xdr:to>
    <xdr:sp macro="" textlink="">
      <xdr:nvSpPr>
        <xdr:cNvPr id="3" name="Flecha: hacia la izquierda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12C9DEC4-DA3B-44ED-999D-172A646E2F37}"/>
            </a:ext>
          </a:extLst>
        </xdr:cNvPr>
        <xdr:cNvSpPr/>
      </xdr:nvSpPr>
      <xdr:spPr>
        <a:xfrm>
          <a:off x="5643563" y="2047875"/>
          <a:ext cx="1154885" cy="783732"/>
        </a:xfrm>
        <a:prstGeom prst="leftArrow">
          <a:avLst/>
        </a:prstGeom>
        <a:solidFill>
          <a:schemeClr val="accent5">
            <a:lumMod val="75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800" i="1">
              <a:solidFill>
                <a:schemeClr val="bg1"/>
              </a:solidFill>
            </a:rPr>
            <a:t>ÍNDICE</a:t>
          </a:r>
        </a:p>
      </xdr:txBody>
    </xdr:sp>
    <xdr:clientData/>
  </xdr:twoCellAnchor>
  <xdr:twoCellAnchor>
    <xdr:from>
      <xdr:col>1</xdr:col>
      <xdr:colOff>1214437</xdr:colOff>
      <xdr:row>0</xdr:row>
      <xdr:rowOff>71438</xdr:rowOff>
    </xdr:from>
    <xdr:to>
      <xdr:col>23</xdr:col>
      <xdr:colOff>33241</xdr:colOff>
      <xdr:row>0</xdr:row>
      <xdr:rowOff>1396352</xdr:rowOff>
    </xdr:to>
    <xdr:grpSp>
      <xdr:nvGrpSpPr>
        <xdr:cNvPr id="4" name="Grupo 3">
          <a:extLst>
            <a:ext uri="{FF2B5EF4-FFF2-40B4-BE49-F238E27FC236}">
              <a16:creationId xmlns:a16="http://schemas.microsoft.com/office/drawing/2014/main" xmlns="" id="{3E9C5088-C74A-404B-8694-05C2F0B4088D}"/>
            </a:ext>
          </a:extLst>
        </xdr:cNvPr>
        <xdr:cNvGrpSpPr/>
      </xdr:nvGrpSpPr>
      <xdr:grpSpPr>
        <a:xfrm>
          <a:off x="1432151" y="71438"/>
          <a:ext cx="19501661" cy="1324914"/>
          <a:chOff x="1952625" y="31750"/>
          <a:chExt cx="19589076" cy="1324914"/>
        </a:xfrm>
      </xdr:grpSpPr>
      <xdr:sp macro="" textlink="">
        <xdr:nvSpPr>
          <xdr:cNvPr id="5" name="CuadroTexto 4">
            <a:extLst>
              <a:ext uri="{FF2B5EF4-FFF2-40B4-BE49-F238E27FC236}">
                <a16:creationId xmlns:a16="http://schemas.microsoft.com/office/drawing/2014/main" xmlns="" id="{A95262EE-6D23-C456-27B8-3419B72684FC}"/>
              </a:ext>
            </a:extLst>
          </xdr:cNvPr>
          <xdr:cNvSpPr txBox="1"/>
        </xdr:nvSpPr>
        <xdr:spPr>
          <a:xfrm>
            <a:off x="1984375" y="31750"/>
            <a:ext cx="19557326" cy="98280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Viviendas a construir por cada 10.000 habitantes</a:t>
            </a:r>
          </a:p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Por provincias, año </a:t>
            </a:r>
          </a:p>
        </xdr:txBody>
      </xdr:sp>
      <xdr:sp macro="" textlink="">
        <xdr:nvSpPr>
          <xdr:cNvPr id="6" name="CuadroTexto 5">
            <a:extLst>
              <a:ext uri="{FF2B5EF4-FFF2-40B4-BE49-F238E27FC236}">
                <a16:creationId xmlns:a16="http://schemas.microsoft.com/office/drawing/2014/main" xmlns="" id="{A0B0DA42-AB14-206D-84E0-310A99562AE2}"/>
              </a:ext>
            </a:extLst>
          </xdr:cNvPr>
          <xdr:cNvSpPr txBox="1"/>
        </xdr:nvSpPr>
        <xdr:spPr>
          <a:xfrm>
            <a:off x="1952625" y="840293"/>
            <a:ext cx="15097799" cy="51637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(Número)</a:t>
            </a:r>
            <a:endParaRPr lang="es-EC" sz="1800">
              <a:effectLst/>
            </a:endParaRPr>
          </a:p>
        </xdr:txBody>
      </xdr:sp>
    </xdr:grpSp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573124" cy="1371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73124" cy="1371600"/>
        </a:xfrm>
        <a:prstGeom prst="rect">
          <a:avLst/>
        </a:prstGeom>
      </xdr:spPr>
    </xdr:pic>
    <xdr:clientData/>
  </xdr:oneCellAnchor>
  <xdr:twoCellAnchor>
    <xdr:from>
      <xdr:col>3</xdr:col>
      <xdr:colOff>0</xdr:colOff>
      <xdr:row>3</xdr:row>
      <xdr:rowOff>0</xdr:rowOff>
    </xdr:from>
    <xdr:to>
      <xdr:col>4</xdr:col>
      <xdr:colOff>392885</xdr:colOff>
      <xdr:row>4</xdr:row>
      <xdr:rowOff>355107</xdr:rowOff>
    </xdr:to>
    <xdr:sp macro="" textlink="">
      <xdr:nvSpPr>
        <xdr:cNvPr id="3" name="Flecha: hacia la izquierda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12C9DEC4-DA3B-44ED-999D-172A646E2F37}"/>
            </a:ext>
          </a:extLst>
        </xdr:cNvPr>
        <xdr:cNvSpPr/>
      </xdr:nvSpPr>
      <xdr:spPr>
        <a:xfrm>
          <a:off x="5643563" y="2024063"/>
          <a:ext cx="1154885" cy="783732"/>
        </a:xfrm>
        <a:prstGeom prst="leftArrow">
          <a:avLst/>
        </a:prstGeom>
        <a:solidFill>
          <a:schemeClr val="accent5">
            <a:lumMod val="75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800" i="1">
              <a:solidFill>
                <a:schemeClr val="bg1"/>
              </a:solidFill>
            </a:rPr>
            <a:t>ÍNDICE</a:t>
          </a:r>
        </a:p>
      </xdr:txBody>
    </xdr:sp>
    <xdr:clientData/>
  </xdr:twoCellAnchor>
  <xdr:twoCellAnchor>
    <xdr:from>
      <xdr:col>1</xdr:col>
      <xdr:colOff>1127124</xdr:colOff>
      <xdr:row>0</xdr:row>
      <xdr:rowOff>63500</xdr:rowOff>
    </xdr:from>
    <xdr:to>
      <xdr:col>9</xdr:col>
      <xdr:colOff>540568</xdr:colOff>
      <xdr:row>0</xdr:row>
      <xdr:rowOff>1380332</xdr:rowOff>
    </xdr:to>
    <xdr:grpSp>
      <xdr:nvGrpSpPr>
        <xdr:cNvPr id="4" name="Grupo 3">
          <a:extLst>
            <a:ext uri="{FF2B5EF4-FFF2-40B4-BE49-F238E27FC236}">
              <a16:creationId xmlns:a16="http://schemas.microsoft.com/office/drawing/2014/main" xmlns="" id="{ABBE209D-68AE-47B9-9422-B0CB20DB250B}"/>
            </a:ext>
          </a:extLst>
        </xdr:cNvPr>
        <xdr:cNvGrpSpPr/>
      </xdr:nvGrpSpPr>
      <xdr:grpSpPr>
        <a:xfrm>
          <a:off x="1344838" y="63500"/>
          <a:ext cx="9428301" cy="1316832"/>
          <a:chOff x="63500" y="111125"/>
          <a:chExt cx="9457267" cy="1316832"/>
        </a:xfrm>
      </xdr:grpSpPr>
      <xdr:sp macro="" textlink="">
        <xdr:nvSpPr>
          <xdr:cNvPr id="5" name="CuadroTexto 4">
            <a:extLst>
              <a:ext uri="{FF2B5EF4-FFF2-40B4-BE49-F238E27FC236}">
                <a16:creationId xmlns:a16="http://schemas.microsoft.com/office/drawing/2014/main" xmlns="" id="{E8882E6A-3262-7D0C-7659-B8AB6B5313E9}"/>
              </a:ext>
            </a:extLst>
          </xdr:cNvPr>
          <xdr:cNvSpPr txBox="1"/>
        </xdr:nvSpPr>
        <xdr:spPr>
          <a:xfrm>
            <a:off x="63500" y="111125"/>
            <a:ext cx="9397999" cy="100250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Promedio de metros cuadrados de construcción por vivienda</a:t>
            </a:r>
          </a:p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Por provincias, año </a:t>
            </a:r>
          </a:p>
        </xdr:txBody>
      </xdr:sp>
      <xdr:sp macro="" textlink="">
        <xdr:nvSpPr>
          <xdr:cNvPr id="6" name="CuadroTexto 5">
            <a:extLst>
              <a:ext uri="{FF2B5EF4-FFF2-40B4-BE49-F238E27FC236}">
                <a16:creationId xmlns:a16="http://schemas.microsoft.com/office/drawing/2014/main" xmlns="" id="{07FB9AC1-D9CF-9448-966A-DE6F143060C5}"/>
              </a:ext>
            </a:extLst>
          </xdr:cNvPr>
          <xdr:cNvSpPr txBox="1"/>
        </xdr:nvSpPr>
        <xdr:spPr>
          <a:xfrm>
            <a:off x="206375" y="904876"/>
            <a:ext cx="9314392" cy="52308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800" b="0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(Metros cuadrados)</a:t>
            </a:r>
          </a:p>
          <a:p>
            <a:r>
              <a:rPr lang="es-ES_tradnl" sz="1800" b="0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)</a:t>
            </a:r>
          </a:p>
        </xdr:txBody>
      </xdr:sp>
    </xdr:grpSp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6576000" cy="155448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27</xdr:col>
      <xdr:colOff>0</xdr:colOff>
      <xdr:row>4</xdr:row>
      <xdr:rowOff>0</xdr:rowOff>
    </xdr:from>
    <xdr:to>
      <xdr:col>28</xdr:col>
      <xdr:colOff>392885</xdr:colOff>
      <xdr:row>5</xdr:row>
      <xdr:rowOff>212232</xdr:rowOff>
    </xdr:to>
    <xdr:sp macro="" textlink="">
      <xdr:nvSpPr>
        <xdr:cNvPr id="3" name="Flecha: hacia la izquierda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12C9DEC4-DA3B-44ED-999D-172A646E2F37}"/>
            </a:ext>
          </a:extLst>
        </xdr:cNvPr>
        <xdr:cNvSpPr/>
      </xdr:nvSpPr>
      <xdr:spPr>
        <a:xfrm>
          <a:off x="47815500" y="2190750"/>
          <a:ext cx="1154885" cy="783732"/>
        </a:xfrm>
        <a:prstGeom prst="leftArrow">
          <a:avLst/>
        </a:prstGeom>
        <a:solidFill>
          <a:schemeClr val="accent5">
            <a:lumMod val="75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800" i="1">
              <a:solidFill>
                <a:schemeClr val="bg1"/>
              </a:solidFill>
            </a:rPr>
            <a:t>ÍNDICE</a:t>
          </a:r>
        </a:p>
      </xdr:txBody>
    </xdr:sp>
    <xdr:clientData/>
  </xdr:twoCellAnchor>
  <xdr:twoCellAnchor>
    <xdr:from>
      <xdr:col>1</xdr:col>
      <xdr:colOff>4963886</xdr:colOff>
      <xdr:row>0</xdr:row>
      <xdr:rowOff>100693</xdr:rowOff>
    </xdr:from>
    <xdr:to>
      <xdr:col>7</xdr:col>
      <xdr:colOff>1220127</xdr:colOff>
      <xdr:row>0</xdr:row>
      <xdr:rowOff>1417525</xdr:rowOff>
    </xdr:to>
    <xdr:grpSp>
      <xdr:nvGrpSpPr>
        <xdr:cNvPr id="4" name="Grupo 3">
          <a:extLst>
            <a:ext uri="{FF2B5EF4-FFF2-40B4-BE49-F238E27FC236}">
              <a16:creationId xmlns:a16="http://schemas.microsoft.com/office/drawing/2014/main" xmlns="" id="{1F326335-6387-4F66-ACC9-77D9125466F0}"/>
            </a:ext>
          </a:extLst>
        </xdr:cNvPr>
        <xdr:cNvGrpSpPr/>
      </xdr:nvGrpSpPr>
      <xdr:grpSpPr>
        <a:xfrm>
          <a:off x="5181600" y="100693"/>
          <a:ext cx="9550420" cy="1316832"/>
          <a:chOff x="63500" y="111125"/>
          <a:chExt cx="9457267" cy="1316832"/>
        </a:xfrm>
      </xdr:grpSpPr>
      <xdr:sp macro="" textlink="">
        <xdr:nvSpPr>
          <xdr:cNvPr id="5" name="CuadroTexto 4">
            <a:extLst>
              <a:ext uri="{FF2B5EF4-FFF2-40B4-BE49-F238E27FC236}">
                <a16:creationId xmlns:a16="http://schemas.microsoft.com/office/drawing/2014/main" xmlns="" id="{6185384B-71D8-79E8-986F-5D1DA410A54C}"/>
              </a:ext>
            </a:extLst>
          </xdr:cNvPr>
          <xdr:cNvSpPr txBox="1"/>
        </xdr:nvSpPr>
        <xdr:spPr>
          <a:xfrm>
            <a:off x="63500" y="111125"/>
            <a:ext cx="9397999" cy="100250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Costo de construcción proyectado por metro cuadrado</a:t>
            </a:r>
          </a:p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Por provincias y uso de la edificación, año </a:t>
            </a:r>
          </a:p>
        </xdr:txBody>
      </xdr:sp>
      <xdr:sp macro="" textlink="">
        <xdr:nvSpPr>
          <xdr:cNvPr id="6" name="CuadroTexto 5">
            <a:extLst>
              <a:ext uri="{FF2B5EF4-FFF2-40B4-BE49-F238E27FC236}">
                <a16:creationId xmlns:a16="http://schemas.microsoft.com/office/drawing/2014/main" xmlns="" id="{03309CD1-2C34-D9A6-1D51-35BD2094E8AB}"/>
              </a:ext>
            </a:extLst>
          </xdr:cNvPr>
          <xdr:cNvSpPr txBox="1"/>
        </xdr:nvSpPr>
        <xdr:spPr>
          <a:xfrm>
            <a:off x="206375" y="904876"/>
            <a:ext cx="9314392" cy="52308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800" b="0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(Dólares americanos)</a:t>
            </a:r>
          </a:p>
        </xdr:txBody>
      </xdr:sp>
    </xdr:grpSp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287250" cy="1371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287250" cy="1371600"/>
        </a:xfrm>
        <a:prstGeom prst="rect">
          <a:avLst/>
        </a:prstGeom>
      </xdr:spPr>
    </xdr:pic>
    <xdr:clientData/>
  </xdr:oneCellAnchor>
  <xdr:twoCellAnchor>
    <xdr:from>
      <xdr:col>3</xdr:col>
      <xdr:colOff>0</xdr:colOff>
      <xdr:row>3</xdr:row>
      <xdr:rowOff>0</xdr:rowOff>
    </xdr:from>
    <xdr:to>
      <xdr:col>4</xdr:col>
      <xdr:colOff>392885</xdr:colOff>
      <xdr:row>4</xdr:row>
      <xdr:rowOff>355107</xdr:rowOff>
    </xdr:to>
    <xdr:sp macro="" textlink="">
      <xdr:nvSpPr>
        <xdr:cNvPr id="3" name="Flecha: hacia la izquierda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12C9DEC4-DA3B-44ED-999D-172A646E2F37}"/>
            </a:ext>
          </a:extLst>
        </xdr:cNvPr>
        <xdr:cNvSpPr/>
      </xdr:nvSpPr>
      <xdr:spPr>
        <a:xfrm>
          <a:off x="5643563" y="2024063"/>
          <a:ext cx="1154885" cy="783732"/>
        </a:xfrm>
        <a:prstGeom prst="leftArrow">
          <a:avLst/>
        </a:prstGeom>
        <a:solidFill>
          <a:schemeClr val="accent5">
            <a:lumMod val="75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800" i="1">
              <a:solidFill>
                <a:schemeClr val="bg1"/>
              </a:solidFill>
            </a:rPr>
            <a:t>ÍNDICE</a:t>
          </a:r>
        </a:p>
      </xdr:txBody>
    </xdr:sp>
    <xdr:clientData/>
  </xdr:twoCellAnchor>
  <xdr:twoCellAnchor>
    <xdr:from>
      <xdr:col>1</xdr:col>
      <xdr:colOff>1087437</xdr:colOff>
      <xdr:row>0</xdr:row>
      <xdr:rowOff>0</xdr:rowOff>
    </xdr:from>
    <xdr:to>
      <xdr:col>13</xdr:col>
      <xdr:colOff>462540</xdr:colOff>
      <xdr:row>0</xdr:row>
      <xdr:rowOff>1430337</xdr:rowOff>
    </xdr:to>
    <xdr:grpSp>
      <xdr:nvGrpSpPr>
        <xdr:cNvPr id="4" name="Grupo 3">
          <a:extLst>
            <a:ext uri="{FF2B5EF4-FFF2-40B4-BE49-F238E27FC236}">
              <a16:creationId xmlns:a16="http://schemas.microsoft.com/office/drawing/2014/main" xmlns="" id="{B765EBE6-8A8B-4E2B-AEC8-E186C7C157C9}"/>
            </a:ext>
          </a:extLst>
        </xdr:cNvPr>
        <xdr:cNvGrpSpPr/>
      </xdr:nvGrpSpPr>
      <xdr:grpSpPr>
        <a:xfrm>
          <a:off x="1305151" y="0"/>
          <a:ext cx="12437960" cy="1430337"/>
          <a:chOff x="1158875" y="15875"/>
          <a:chExt cx="12449175" cy="1430337"/>
        </a:xfrm>
      </xdr:grpSpPr>
      <xdr:sp macro="" textlink="">
        <xdr:nvSpPr>
          <xdr:cNvPr id="5" name="CuadroTexto 4">
            <a:extLst>
              <a:ext uri="{FF2B5EF4-FFF2-40B4-BE49-F238E27FC236}">
                <a16:creationId xmlns:a16="http://schemas.microsoft.com/office/drawing/2014/main" xmlns="" id="{63833D26-864F-47FD-74BA-5AC4E52365C0}"/>
              </a:ext>
            </a:extLst>
          </xdr:cNvPr>
          <xdr:cNvSpPr txBox="1"/>
        </xdr:nvSpPr>
        <xdr:spPr>
          <a:xfrm>
            <a:off x="1158875" y="15875"/>
            <a:ext cx="12449175" cy="98345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Metros cuadrados</a:t>
            </a:r>
            <a:r>
              <a:rPr lang="es-ES_tradnl" sz="2400" b="1" i="0" baseline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 a construir por cada 100 habitantes</a:t>
            </a:r>
            <a:endParaRPr lang="es-ES_tradnl" sz="2400" b="1" i="0">
              <a:solidFill>
                <a:schemeClr val="accent1">
                  <a:lumMod val="50000"/>
                </a:schemeClr>
              </a:solidFill>
              <a:latin typeface="Century Gothic" panose="020B0502020202020204" pitchFamily="34" charset="0"/>
            </a:endParaRPr>
          </a:p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Por</a:t>
            </a:r>
            <a:r>
              <a:rPr lang="es-ES_tradnl" sz="2400" b="1" i="0" baseline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 p</a:t>
            </a:r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rovincias, año </a:t>
            </a:r>
          </a:p>
        </xdr:txBody>
      </xdr:sp>
      <xdr:sp macro="" textlink="">
        <xdr:nvSpPr>
          <xdr:cNvPr id="6" name="CuadroTexto 5">
            <a:extLst>
              <a:ext uri="{FF2B5EF4-FFF2-40B4-BE49-F238E27FC236}">
                <a16:creationId xmlns:a16="http://schemas.microsoft.com/office/drawing/2014/main" xmlns="" id="{D05602B5-F71B-AAD3-DB1B-2BB7B3704C57}"/>
              </a:ext>
            </a:extLst>
          </xdr:cNvPr>
          <xdr:cNvSpPr txBox="1"/>
        </xdr:nvSpPr>
        <xdr:spPr>
          <a:xfrm>
            <a:off x="1168400" y="913606"/>
            <a:ext cx="9800167" cy="53260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800" b="0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(Número)</a:t>
            </a:r>
          </a:p>
          <a:p>
            <a:endParaRPr lang="es-ES_tradnl" sz="1800" b="0" i="0">
              <a:solidFill>
                <a:schemeClr val="accent1">
                  <a:lumMod val="50000"/>
                </a:schemeClr>
              </a:solidFill>
              <a:latin typeface="Century Gothic" panose="020B0502020202020204" pitchFamily="34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0"/>
  <sheetViews>
    <sheetView showGridLines="0" tabSelected="1" topLeftCell="A40" zoomScale="70" zoomScaleNormal="70" workbookViewId="0">
      <selection activeCell="B8" sqref="B8"/>
    </sheetView>
  </sheetViews>
  <sheetFormatPr baseColWidth="10" defaultRowHeight="15" x14ac:dyDescent="0.25"/>
  <cols>
    <col min="1" max="1" width="20.7109375" customWidth="1"/>
    <col min="2" max="2" width="170.7109375" customWidth="1"/>
  </cols>
  <sheetData>
    <row r="1" spans="1:2" ht="140.1" customHeight="1" x14ac:dyDescent="0.25"/>
    <row r="4" spans="1:2" ht="33" customHeight="1" x14ac:dyDescent="0.25">
      <c r="A4" s="1" t="s">
        <v>0</v>
      </c>
      <c r="B4" s="1" t="s">
        <v>1</v>
      </c>
    </row>
    <row r="5" spans="1:2" ht="33" customHeight="1" x14ac:dyDescent="0.25">
      <c r="A5" s="4" t="s">
        <v>2</v>
      </c>
      <c r="B5" s="2" t="s">
        <v>3</v>
      </c>
    </row>
    <row r="6" spans="1:2" ht="33" customHeight="1" x14ac:dyDescent="0.25">
      <c r="A6" s="3" t="s">
        <v>4</v>
      </c>
      <c r="B6" s="18" t="str">
        <f>HYPERLINK("#'C-A1'!A1", "Resultados de las principales variables, periodo (serie)")</f>
        <v>Resultados de las principales variables, periodo (serie)</v>
      </c>
    </row>
    <row r="7" spans="1:2" ht="33" customHeight="1" x14ac:dyDescent="0.25">
      <c r="A7" s="4" t="s">
        <v>5</v>
      </c>
      <c r="B7" s="2" t="s">
        <v>6</v>
      </c>
    </row>
    <row r="8" spans="1:2" ht="33" customHeight="1" x14ac:dyDescent="0.25">
      <c r="A8" s="3" t="s">
        <v>7</v>
      </c>
      <c r="B8" s="13" t="str">
        <f>HYPERLINK("#'C-B1'!A1", "Resultados según principales variables, por provincias, año ")</f>
        <v xml:space="preserve">Resultados según principales variables, por provincias, año </v>
      </c>
    </row>
    <row r="9" spans="1:2" ht="33" customHeight="1" x14ac:dyDescent="0.25">
      <c r="A9" s="3" t="s">
        <v>8</v>
      </c>
      <c r="B9" s="13" t="str">
        <f>HYPERLINK("#'C-B2'!A1", "Edificaciones a construir, por provincias y área, año ")</f>
        <v xml:space="preserve">Edificaciones a construir, por provincias y área, año </v>
      </c>
    </row>
    <row r="10" spans="1:2" ht="33" customHeight="1" x14ac:dyDescent="0.25">
      <c r="A10" s="3" t="s">
        <v>9</v>
      </c>
      <c r="B10" s="13" t="str">
        <f>HYPERLINK("#'C-B3'!A1", "Edificaciones a construir, por provincias y según tipo de obra, año ")</f>
        <v xml:space="preserve">Edificaciones a construir, por provincias y según tipo de obra, año </v>
      </c>
    </row>
    <row r="11" spans="1:2" ht="33" customHeight="1" x14ac:dyDescent="0.25">
      <c r="A11" s="3" t="s">
        <v>10</v>
      </c>
      <c r="B11" s="13" t="str">
        <f>HYPERLINK("#'C-B4'!A1", "Edificaciones a construir, por uso de la edificación según área, año ")</f>
        <v xml:space="preserve">Edificaciones a construir, por uso de la edificación según área, año </v>
      </c>
    </row>
    <row r="12" spans="1:2" ht="33" customHeight="1" x14ac:dyDescent="0.25">
      <c r="A12" s="3" t="s">
        <v>11</v>
      </c>
      <c r="B12" s="13" t="str">
        <f>HYPERLINK("#'C-B5'!A1", "Edificaciones a construir, por uso de la edificación según tipo de obra, año ")</f>
        <v xml:space="preserve">Edificaciones a construir, por uso de la edificación según tipo de obra, año </v>
      </c>
    </row>
    <row r="13" spans="1:2" ht="33" customHeight="1" x14ac:dyDescent="0.25">
      <c r="A13" s="3" t="s">
        <v>12</v>
      </c>
      <c r="B13" s="13" t="str">
        <f>HYPERLINK("#'C-B6'!A1", "Edificaciones a construir, por uso de la edificación según metros cuadrados, año ")</f>
        <v xml:space="preserve">Edificaciones a construir, por uso de la edificación según metros cuadrados, año </v>
      </c>
    </row>
    <row r="14" spans="1:2" ht="33" customHeight="1" x14ac:dyDescent="0.25">
      <c r="A14" s="3" t="s">
        <v>13</v>
      </c>
      <c r="B14" s="13" t="str">
        <f>HYPERLINK("#'C-B7'!A1", "Edificaciones a construir, por materiales predominantes y regiones, año ")</f>
        <v xml:space="preserve">Edificaciones a construir, por materiales predominantes y regiones, año </v>
      </c>
    </row>
    <row r="15" spans="1:2" ht="33" customHeight="1" x14ac:dyDescent="0.25">
      <c r="A15" s="3" t="s">
        <v>14</v>
      </c>
      <c r="B15" s="13" t="str">
        <f>HYPERLINK("#'C-B8'!A1", "Edificaciones a construir, por provincias según acceso a la edificación, año ")</f>
        <v xml:space="preserve">Edificaciones a construir, por provincias según acceso a la edificación, año </v>
      </c>
    </row>
    <row r="16" spans="1:2" ht="33" customHeight="1" x14ac:dyDescent="0.25">
      <c r="A16" s="3" t="s">
        <v>15</v>
      </c>
      <c r="B16" s="13" t="str">
        <f>HYPERLINK("#'C-B9'!A1", "Edificaciones según ocupación de la edificación, año  por provincias")</f>
        <v>Edificaciones según ocupación de la edificación, año  por provincias</v>
      </c>
    </row>
    <row r="17" spans="1:2" ht="33" customHeight="1" x14ac:dyDescent="0.25">
      <c r="A17" s="3" t="s">
        <v>16</v>
      </c>
      <c r="B17" s="13" t="str">
        <f>HYPERLINK("#'C-B10'!A1", "Edificaciones a construir, por uso de la edificación y número de pisos, año ")</f>
        <v xml:space="preserve">Edificaciones a construir, por uso de la edificación y número de pisos, año </v>
      </c>
    </row>
    <row r="18" spans="1:2" ht="33" customHeight="1" x14ac:dyDescent="0.25">
      <c r="A18" s="3" t="s">
        <v>17</v>
      </c>
      <c r="B18" s="13" t="str">
        <f>HYPERLINK("#'C-B11'!A1", "Edificaciones a construir, por uso de la edificación y tipo de financiamiento, año ")</f>
        <v xml:space="preserve">Edificaciones a construir, por uso de la edificación y tipo de financiamiento, año </v>
      </c>
    </row>
    <row r="19" spans="1:2" ht="33" customHeight="1" x14ac:dyDescent="0.25">
      <c r="A19" s="3" t="s">
        <v>18</v>
      </c>
      <c r="B19" s="13" t="str">
        <f>HYPERLINK("#'C-B12'!A1", "Edificaciones a construir, por provincias y acceso a telefonía celular/internet, año ")</f>
        <v xml:space="preserve">Edificaciones a construir, por provincias y acceso a telefonía celular/internet, año </v>
      </c>
    </row>
    <row r="20" spans="1:2" ht="33" customHeight="1" x14ac:dyDescent="0.25">
      <c r="A20" s="4" t="s">
        <v>19</v>
      </c>
      <c r="B20" s="2" t="s">
        <v>20</v>
      </c>
    </row>
    <row r="21" spans="1:2" ht="33" customHeight="1" x14ac:dyDescent="0.25">
      <c r="A21" s="3" t="s">
        <v>21</v>
      </c>
      <c r="B21" s="13" t="str">
        <f>HYPERLINK("#'C-C1'!A1", "Viviendas a construir, por provincias y área, año ")</f>
        <v xml:space="preserve">Viviendas a construir, por provincias y área, año </v>
      </c>
    </row>
    <row r="22" spans="1:2" ht="33" customHeight="1" x14ac:dyDescent="0.25">
      <c r="A22" s="3" t="s">
        <v>22</v>
      </c>
      <c r="B22" s="13" t="str">
        <f>HYPERLINK("#'C-C2'!A1", "Viviendas a construir, por provincias y tipo de obra, año ")</f>
        <v xml:space="preserve">Viviendas a construir, por provincias y tipo de obra, año </v>
      </c>
    </row>
    <row r="23" spans="1:2" ht="33" customHeight="1" x14ac:dyDescent="0.25">
      <c r="A23" s="3" t="s">
        <v>23</v>
      </c>
      <c r="B23" s="13" t="str">
        <f>HYPERLINK("#'C-C3'!A1", "Viviendas a construir, por provincias y metros cuadrados, año ")</f>
        <v xml:space="preserve">Viviendas a construir, por provincias y metros cuadrados, año </v>
      </c>
    </row>
    <row r="24" spans="1:2" ht="33" customHeight="1" x14ac:dyDescent="0.25">
      <c r="A24" s="3" t="s">
        <v>24</v>
      </c>
      <c r="B24" s="13" t="str">
        <f>HYPERLINK("#'C-C4'!A1", "Viviendas a construir, por provincias y número de cuartos, año ")</f>
        <v xml:space="preserve">Viviendas a construir, por provincias y número de cuartos, año </v>
      </c>
    </row>
    <row r="25" spans="1:2" ht="33" customHeight="1" x14ac:dyDescent="0.25">
      <c r="A25" s="3" t="s">
        <v>25</v>
      </c>
      <c r="B25" s="13" t="str">
        <f>HYPERLINK("#'C-C5'!A1", "Viviendas a construir, por provincias y número de dormitorios, año ")</f>
        <v xml:space="preserve">Viviendas a construir, por provincias y número de dormitorios, año </v>
      </c>
    </row>
    <row r="26" spans="1:2" ht="33" customHeight="1" x14ac:dyDescent="0.25">
      <c r="A26" s="3" t="s">
        <v>26</v>
      </c>
      <c r="B26" s="13" t="str">
        <f>HYPERLINK("#'C-C6'!A1", "Viviendas a construir, por provincias y segmento de financiamiento, año ")</f>
        <v xml:space="preserve">Viviendas a construir, por provincias y segmento de financiamiento, año </v>
      </c>
    </row>
    <row r="27" spans="1:2" ht="33" customHeight="1" x14ac:dyDescent="0.25">
      <c r="A27" s="4" t="s">
        <v>27</v>
      </c>
      <c r="B27" s="2" t="s">
        <v>28</v>
      </c>
    </row>
    <row r="28" spans="1:2" ht="33" customHeight="1" x14ac:dyDescent="0.25">
      <c r="A28" s="3" t="s">
        <v>29</v>
      </c>
      <c r="B28" s="13" t="str">
        <f>HYPERLINK("#'C-D1'!A1", "Superficie del terreno y área a construir, por provincias y uso de la edificación, año ")</f>
        <v xml:space="preserve">Superficie del terreno y área a construir, por provincias y uso de la edificación, año </v>
      </c>
    </row>
    <row r="29" spans="1:2" ht="33" customHeight="1" x14ac:dyDescent="0.25">
      <c r="A29" s="3" t="s">
        <v>30</v>
      </c>
      <c r="B29" s="13" t="str">
        <f>HYPERLINK("#'C-D2'!A1", "Superficie del terreno y área a construir, por uso de la edificación, año ")</f>
        <v xml:space="preserve">Superficie del terreno y área a construir, por uso de la edificación, año </v>
      </c>
    </row>
    <row r="30" spans="1:2" ht="33" customHeight="1" x14ac:dyDescent="0.25">
      <c r="A30" s="4" t="s">
        <v>31</v>
      </c>
      <c r="B30" s="2" t="s">
        <v>32</v>
      </c>
    </row>
    <row r="31" spans="1:2" ht="33" customHeight="1" x14ac:dyDescent="0.25">
      <c r="A31" s="3" t="s">
        <v>33</v>
      </c>
      <c r="B31" s="13" t="str">
        <f>HYPERLINK("#'C-E1'!A1", "Valor estimado del financiamiento de las edificaciones, por provincias y tipo de obra, año ")</f>
        <v xml:space="preserve">Valor estimado del financiamiento de las edificaciones, por provincias y tipo de obra, año </v>
      </c>
    </row>
    <row r="32" spans="1:2" ht="33" customHeight="1" x14ac:dyDescent="0.25">
      <c r="A32" s="3" t="s">
        <v>34</v>
      </c>
      <c r="B32" s="13" t="str">
        <f>HYPERLINK("#'C-E2'!A1", "Valor estimado del financiamiento de las edificaciones, por uso de la edificación y tipo de obra, año ")</f>
        <v xml:space="preserve">Valor estimado del financiamiento de las edificaciones, por uso de la edificación y tipo de obra, año </v>
      </c>
    </row>
    <row r="33" spans="1:2" ht="33" customHeight="1" x14ac:dyDescent="0.25">
      <c r="A33" s="3" t="s">
        <v>35</v>
      </c>
      <c r="B33" s="13" t="str">
        <f>HYPERLINK("#'C-E3'!A1", "Valor estimado de las edificaciones, por provincias y tipo de financiamiento, año ")</f>
        <v xml:space="preserve">Valor estimado de las edificaciones, por provincias y tipo de financiamiento, año </v>
      </c>
    </row>
    <row r="34" spans="1:2" ht="33" customHeight="1" x14ac:dyDescent="0.25">
      <c r="A34" s="3" t="s">
        <v>36</v>
      </c>
      <c r="B34" s="13" t="str">
        <f>HYPERLINK("#'C-E4'!A1", "Valor estimado de las edificaciones a construir, por uso de la edificación y tipo de financiamiento, año ")</f>
        <v xml:space="preserve">Valor estimado de las edificaciones a construir, por uso de la edificación y tipo de financiamiento, año </v>
      </c>
    </row>
    <row r="35" spans="1:2" ht="33" customHeight="1" x14ac:dyDescent="0.25">
      <c r="A35" s="3" t="s">
        <v>37</v>
      </c>
      <c r="B35" s="13" t="str">
        <f>HYPERLINK("#'C-E5'!A1", "Financiamiento de las edificaciones, por uso y fuentes de financiamiento, año ")</f>
        <v xml:space="preserve">Financiamiento de las edificaciones, por uso y fuentes de financiamiento, año </v>
      </c>
    </row>
    <row r="36" spans="1:2" ht="33" customHeight="1" x14ac:dyDescent="0.25">
      <c r="A36" s="3" t="s">
        <v>38</v>
      </c>
      <c r="B36" s="13" t="str">
        <f>HYPERLINK("#'C-E6'!A1", "Financiamiento por préstamos, por uso y fuente del préstamo, año ")</f>
        <v xml:space="preserve">Financiamiento por préstamos, por uso y fuente del préstamo, año </v>
      </c>
    </row>
    <row r="37" spans="1:2" ht="33" customHeight="1" x14ac:dyDescent="0.25">
      <c r="A37" s="4" t="s">
        <v>39</v>
      </c>
      <c r="B37" s="2" t="s">
        <v>40</v>
      </c>
    </row>
    <row r="38" spans="1:2" ht="33" customHeight="1" x14ac:dyDescent="0.25">
      <c r="A38" s="3" t="s">
        <v>41</v>
      </c>
      <c r="B38" s="13" t="str">
        <f>HYPERLINK("#'C-F1'!A1", "Viviendas a construir por cada 10.000 habitantes, por provincias, año ")</f>
        <v xml:space="preserve">Viviendas a construir por cada 10.000 habitantes, por provincias, año </v>
      </c>
    </row>
    <row r="39" spans="1:2" ht="33" customHeight="1" x14ac:dyDescent="0.25">
      <c r="A39" s="3" t="s">
        <v>42</v>
      </c>
      <c r="B39" s="13" t="str">
        <f>HYPERLINK("#'C-F2'!A1", "Promedio de metros cuadrados de construcción por vivienda, por provincias, año ")</f>
        <v xml:space="preserve">Promedio de metros cuadrados de construcción por vivienda, por provincias, año </v>
      </c>
    </row>
    <row r="40" spans="1:2" ht="33" customHeight="1" x14ac:dyDescent="0.25">
      <c r="A40" s="3" t="s">
        <v>43</v>
      </c>
      <c r="B40" s="13" t="str">
        <f>HYPERLINK("#'C-F3'!A1", "Costo de construcción proyectado por metro cuadrado, por provincias y uso de la edificación, año ")</f>
        <v xml:space="preserve">Costo de construcción proyectado por metro cuadrado, por provincias y uso de la edificación, año </v>
      </c>
    </row>
    <row r="41" spans="1:2" ht="33" customHeight="1" x14ac:dyDescent="0.25">
      <c r="A41" s="3" t="s">
        <v>44</v>
      </c>
      <c r="B41" s="13" t="str">
        <f>HYPERLINK("#'C-F4'!A1", "Metros cuadrados a construir por cada 100 habitantes, por provincias, año ")</f>
        <v xml:space="preserve">Metros cuadrados a construir por cada 100 habitantes, por provincias, año </v>
      </c>
    </row>
    <row r="43" spans="1:2" ht="18" customHeight="1" x14ac:dyDescent="0.25">
      <c r="A43" s="14" t="s">
        <v>45</v>
      </c>
    </row>
    <row r="44" spans="1:2" ht="18" customHeight="1" x14ac:dyDescent="0.25">
      <c r="A44" s="14" t="s">
        <v>46</v>
      </c>
    </row>
    <row r="45" spans="1:2" ht="18" customHeight="1" x14ac:dyDescent="0.25">
      <c r="A45" s="5"/>
    </row>
    <row r="46" spans="1:2" ht="18" customHeight="1" x14ac:dyDescent="0.25">
      <c r="A46" s="14" t="s">
        <v>47</v>
      </c>
    </row>
    <row r="47" spans="1:2" ht="18" customHeight="1" x14ac:dyDescent="0.25">
      <c r="A47" s="5" t="s">
        <v>261</v>
      </c>
    </row>
    <row r="48" spans="1:2" ht="18" customHeight="1" x14ac:dyDescent="0.25">
      <c r="A48" s="14" t="s">
        <v>262</v>
      </c>
    </row>
    <row r="49" spans="1:1" ht="18" customHeight="1" x14ac:dyDescent="0.25">
      <c r="A49" s="14" t="s">
        <v>263</v>
      </c>
    </row>
    <row r="50" spans="1:1" ht="18" customHeight="1" x14ac:dyDescent="0.25">
      <c r="A50" s="5"/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13"/>
  <sheetViews>
    <sheetView showGridLines="0" zoomScale="70" zoomScaleNormal="70" workbookViewId="0"/>
  </sheetViews>
  <sheetFormatPr baseColWidth="10" defaultRowHeight="15" x14ac:dyDescent="0.25"/>
  <cols>
    <col min="1" max="1" width="3.28515625" customWidth="1"/>
    <col min="2" max="2" width="45.7109375" customWidth="1"/>
    <col min="3" max="5" width="30.7109375" customWidth="1"/>
  </cols>
  <sheetData>
    <row r="1" spans="2:5" ht="120.6" customHeight="1" x14ac:dyDescent="0.25"/>
    <row r="2" spans="2:5" ht="35.1" customHeight="1" x14ac:dyDescent="0.25">
      <c r="B2" s="6" t="s">
        <v>48</v>
      </c>
    </row>
    <row r="4" spans="2:5" ht="39.950000000000003" customHeight="1" x14ac:dyDescent="0.25">
      <c r="B4" s="7" t="s">
        <v>49</v>
      </c>
      <c r="C4" s="7" t="s">
        <v>264</v>
      </c>
      <c r="D4" s="7" t="s">
        <v>265</v>
      </c>
      <c r="E4" s="7" t="s">
        <v>266</v>
      </c>
    </row>
    <row r="5" spans="2:5" ht="35.1" customHeight="1" x14ac:dyDescent="0.25">
      <c r="B5" s="9" t="s">
        <v>50</v>
      </c>
      <c r="C5" s="8"/>
      <c r="D5" s="8"/>
      <c r="E5" s="8"/>
    </row>
    <row r="6" spans="2:5" ht="35.1" customHeight="1" x14ac:dyDescent="0.25">
      <c r="B6" s="9" t="s">
        <v>51</v>
      </c>
      <c r="C6" s="8"/>
      <c r="D6" s="8"/>
      <c r="E6" s="8"/>
    </row>
    <row r="7" spans="2:5" ht="35.1" customHeight="1" x14ac:dyDescent="0.25">
      <c r="B7" s="9" t="s">
        <v>52</v>
      </c>
      <c r="C7" s="8"/>
      <c r="D7" s="8"/>
      <c r="E7" s="8"/>
    </row>
    <row r="8" spans="2:5" ht="35.1" customHeight="1" x14ac:dyDescent="0.25">
      <c r="B8" s="9" t="s">
        <v>53</v>
      </c>
      <c r="C8" s="8"/>
      <c r="D8" s="8"/>
      <c r="E8" s="8"/>
    </row>
    <row r="9" spans="2:5" ht="35.1" customHeight="1" x14ac:dyDescent="0.25">
      <c r="B9" s="9" t="s">
        <v>54</v>
      </c>
      <c r="C9" s="8"/>
      <c r="D9" s="8"/>
      <c r="E9" s="8"/>
    </row>
    <row r="11" spans="2:5" x14ac:dyDescent="0.25">
      <c r="B11" s="10"/>
    </row>
    <row r="12" spans="2:5" x14ac:dyDescent="0.25">
      <c r="B12" s="10" t="s">
        <v>270</v>
      </c>
    </row>
    <row r="13" spans="2:5" x14ac:dyDescent="0.25">
      <c r="B13" s="10"/>
    </row>
    <row r="14" spans="2:5" x14ac:dyDescent="0.25">
      <c r="B14" s="10"/>
    </row>
    <row r="15" spans="2:5" x14ac:dyDescent="0.25">
      <c r="B15" s="10"/>
    </row>
    <row r="16" spans="2:5" x14ac:dyDescent="0.25">
      <c r="B16" s="10"/>
    </row>
    <row r="17" spans="2:2" x14ac:dyDescent="0.25">
      <c r="B17" s="10"/>
    </row>
    <row r="18" spans="2:2" x14ac:dyDescent="0.25">
      <c r="B18" s="10"/>
    </row>
    <row r="19" spans="2:2" x14ac:dyDescent="0.25">
      <c r="B19" s="10"/>
    </row>
    <row r="20" spans="2:2" x14ac:dyDescent="0.25">
      <c r="B20" s="10"/>
    </row>
    <row r="21" spans="2:2" x14ac:dyDescent="0.25">
      <c r="B21" s="10"/>
    </row>
    <row r="22" spans="2:2" x14ac:dyDescent="0.25">
      <c r="B22" s="10"/>
    </row>
    <row r="23" spans="2:2" x14ac:dyDescent="0.25">
      <c r="B23" s="10"/>
    </row>
    <row r="24" spans="2:2" x14ac:dyDescent="0.25">
      <c r="B24" s="10"/>
    </row>
    <row r="25" spans="2:2" x14ac:dyDescent="0.25">
      <c r="B25" s="10"/>
    </row>
    <row r="26" spans="2:2" x14ac:dyDescent="0.25">
      <c r="B26" s="10"/>
    </row>
    <row r="27" spans="2:2" x14ac:dyDescent="0.25">
      <c r="B27" s="10"/>
    </row>
    <row r="28" spans="2:2" x14ac:dyDescent="0.25">
      <c r="B28" s="10"/>
    </row>
    <row r="29" spans="2:2" x14ac:dyDescent="0.25">
      <c r="B29" s="10"/>
    </row>
    <row r="30" spans="2:2" x14ac:dyDescent="0.25">
      <c r="B30" s="10"/>
    </row>
    <row r="31" spans="2:2" x14ac:dyDescent="0.25">
      <c r="B31" s="10"/>
    </row>
    <row r="32" spans="2:2" x14ac:dyDescent="0.25">
      <c r="B32" s="10"/>
    </row>
    <row r="33" spans="2:2" x14ac:dyDescent="0.25">
      <c r="B33" s="10"/>
    </row>
    <row r="34" spans="2:2" x14ac:dyDescent="0.25">
      <c r="B34" s="10"/>
    </row>
    <row r="35" spans="2:2" x14ac:dyDescent="0.25">
      <c r="B35" s="10"/>
    </row>
    <row r="36" spans="2:2" x14ac:dyDescent="0.25">
      <c r="B36" s="10"/>
    </row>
    <row r="37" spans="2:2" x14ac:dyDescent="0.25">
      <c r="B37" s="10"/>
    </row>
    <row r="38" spans="2:2" x14ac:dyDescent="0.25">
      <c r="B38" s="10"/>
    </row>
    <row r="39" spans="2:2" x14ac:dyDescent="0.25">
      <c r="B39" s="10"/>
    </row>
    <row r="40" spans="2:2" x14ac:dyDescent="0.25">
      <c r="B40" s="10"/>
    </row>
    <row r="41" spans="2:2" x14ac:dyDescent="0.25">
      <c r="B41" s="10"/>
    </row>
    <row r="42" spans="2:2" x14ac:dyDescent="0.25">
      <c r="B42" s="10"/>
    </row>
    <row r="43" spans="2:2" x14ac:dyDescent="0.25">
      <c r="B43" s="10"/>
    </row>
    <row r="44" spans="2:2" x14ac:dyDescent="0.25">
      <c r="B44" s="10"/>
    </row>
    <row r="45" spans="2:2" x14ac:dyDescent="0.25">
      <c r="B45" s="10"/>
    </row>
    <row r="46" spans="2:2" x14ac:dyDescent="0.25">
      <c r="B46" s="10"/>
    </row>
    <row r="47" spans="2:2" x14ac:dyDescent="0.25">
      <c r="B47" s="10"/>
    </row>
    <row r="48" spans="2:2" x14ac:dyDescent="0.25">
      <c r="B48" s="10"/>
    </row>
    <row r="49" spans="2:2" x14ac:dyDescent="0.25">
      <c r="B49" s="10"/>
    </row>
    <row r="50" spans="2:2" x14ac:dyDescent="0.25">
      <c r="B50" s="10"/>
    </row>
    <row r="51" spans="2:2" x14ac:dyDescent="0.25">
      <c r="B51" s="10"/>
    </row>
    <row r="52" spans="2:2" x14ac:dyDescent="0.25">
      <c r="B52" s="10"/>
    </row>
    <row r="53" spans="2:2" x14ac:dyDescent="0.25">
      <c r="B53" s="10"/>
    </row>
    <row r="54" spans="2:2" x14ac:dyDescent="0.25">
      <c r="B54" s="10"/>
    </row>
    <row r="55" spans="2:2" x14ac:dyDescent="0.25">
      <c r="B55" s="10"/>
    </row>
    <row r="56" spans="2:2" x14ac:dyDescent="0.25">
      <c r="B56" s="10"/>
    </row>
    <row r="57" spans="2:2" x14ac:dyDescent="0.25">
      <c r="B57" s="10"/>
    </row>
    <row r="58" spans="2:2" x14ac:dyDescent="0.25">
      <c r="B58" s="10"/>
    </row>
    <row r="59" spans="2:2" x14ac:dyDescent="0.25">
      <c r="B59" s="10"/>
    </row>
    <row r="60" spans="2:2" x14ac:dyDescent="0.25">
      <c r="B60" s="10"/>
    </row>
    <row r="61" spans="2:2" x14ac:dyDescent="0.25">
      <c r="B61" s="10"/>
    </row>
    <row r="62" spans="2:2" x14ac:dyDescent="0.25">
      <c r="B62" s="10"/>
    </row>
    <row r="63" spans="2:2" x14ac:dyDescent="0.25">
      <c r="B63" s="10"/>
    </row>
    <row r="64" spans="2:2" x14ac:dyDescent="0.25">
      <c r="B64" s="10"/>
    </row>
    <row r="65" spans="2:2" x14ac:dyDescent="0.25">
      <c r="B65" s="10"/>
    </row>
    <row r="66" spans="2:2" x14ac:dyDescent="0.25">
      <c r="B66" s="10"/>
    </row>
    <row r="67" spans="2:2" x14ac:dyDescent="0.25">
      <c r="B67" s="10"/>
    </row>
    <row r="68" spans="2:2" x14ac:dyDescent="0.25">
      <c r="B68" s="10"/>
    </row>
    <row r="69" spans="2:2" x14ac:dyDescent="0.25">
      <c r="B69" s="10"/>
    </row>
    <row r="70" spans="2:2" x14ac:dyDescent="0.25">
      <c r="B70" s="10"/>
    </row>
    <row r="71" spans="2:2" x14ac:dyDescent="0.25">
      <c r="B71" s="10"/>
    </row>
    <row r="72" spans="2:2" x14ac:dyDescent="0.25">
      <c r="B72" s="10"/>
    </row>
    <row r="73" spans="2:2" x14ac:dyDescent="0.25">
      <c r="B73" s="10"/>
    </row>
    <row r="74" spans="2:2" x14ac:dyDescent="0.25">
      <c r="B74" s="10"/>
    </row>
    <row r="75" spans="2:2" x14ac:dyDescent="0.25">
      <c r="B75" s="10"/>
    </row>
    <row r="76" spans="2:2" x14ac:dyDescent="0.25">
      <c r="B76" s="10"/>
    </row>
    <row r="77" spans="2:2" x14ac:dyDescent="0.25">
      <c r="B77" s="10"/>
    </row>
    <row r="78" spans="2:2" x14ac:dyDescent="0.25">
      <c r="B78" s="10"/>
    </row>
    <row r="79" spans="2:2" x14ac:dyDescent="0.25">
      <c r="B79" s="10"/>
    </row>
    <row r="80" spans="2:2" x14ac:dyDescent="0.25">
      <c r="B80" s="10"/>
    </row>
    <row r="81" spans="2:2" x14ac:dyDescent="0.25">
      <c r="B81" s="10"/>
    </row>
    <row r="82" spans="2:2" x14ac:dyDescent="0.25">
      <c r="B82" s="10"/>
    </row>
    <row r="83" spans="2:2" x14ac:dyDescent="0.25">
      <c r="B83" s="10"/>
    </row>
    <row r="84" spans="2:2" x14ac:dyDescent="0.25">
      <c r="B84" s="10"/>
    </row>
    <row r="85" spans="2:2" x14ac:dyDescent="0.25">
      <c r="B85" s="10"/>
    </row>
    <row r="86" spans="2:2" x14ac:dyDescent="0.25">
      <c r="B86" s="10"/>
    </row>
    <row r="87" spans="2:2" x14ac:dyDescent="0.25">
      <c r="B87" s="10"/>
    </row>
    <row r="88" spans="2:2" x14ac:dyDescent="0.25">
      <c r="B88" s="10"/>
    </row>
    <row r="89" spans="2:2" x14ac:dyDescent="0.25">
      <c r="B89" s="10"/>
    </row>
    <row r="90" spans="2:2" x14ac:dyDescent="0.25">
      <c r="B90" s="10"/>
    </row>
    <row r="91" spans="2:2" x14ac:dyDescent="0.25">
      <c r="B91" s="10"/>
    </row>
    <row r="92" spans="2:2" x14ac:dyDescent="0.25">
      <c r="B92" s="10"/>
    </row>
    <row r="93" spans="2:2" x14ac:dyDescent="0.25">
      <c r="B93" s="10"/>
    </row>
    <row r="94" spans="2:2" x14ac:dyDescent="0.25">
      <c r="B94" s="10"/>
    </row>
    <row r="95" spans="2:2" x14ac:dyDescent="0.25">
      <c r="B95" s="10"/>
    </row>
    <row r="96" spans="2:2" x14ac:dyDescent="0.25">
      <c r="B96" s="10"/>
    </row>
    <row r="97" spans="2:2" x14ac:dyDescent="0.25">
      <c r="B97" s="10"/>
    </row>
    <row r="98" spans="2:2" x14ac:dyDescent="0.25">
      <c r="B98" s="10"/>
    </row>
    <row r="99" spans="2:2" x14ac:dyDescent="0.25">
      <c r="B99" s="10"/>
    </row>
    <row r="100" spans="2:2" x14ac:dyDescent="0.25">
      <c r="B100" s="10"/>
    </row>
    <row r="101" spans="2:2" x14ac:dyDescent="0.25">
      <c r="B101" s="10"/>
    </row>
    <row r="102" spans="2:2" x14ac:dyDescent="0.25">
      <c r="B102" s="10"/>
    </row>
    <row r="103" spans="2:2" x14ac:dyDescent="0.25">
      <c r="B103" s="10"/>
    </row>
    <row r="104" spans="2:2" x14ac:dyDescent="0.25">
      <c r="B104" s="10"/>
    </row>
    <row r="105" spans="2:2" x14ac:dyDescent="0.25">
      <c r="B105" s="10"/>
    </row>
    <row r="106" spans="2:2" x14ac:dyDescent="0.25">
      <c r="B106" s="10"/>
    </row>
    <row r="107" spans="2:2" x14ac:dyDescent="0.25">
      <c r="B107" s="10"/>
    </row>
    <row r="108" spans="2:2" x14ac:dyDescent="0.25">
      <c r="B108" s="10"/>
    </row>
    <row r="109" spans="2:2" x14ac:dyDescent="0.25">
      <c r="B109" s="10"/>
    </row>
    <row r="110" spans="2:2" x14ac:dyDescent="0.25">
      <c r="B110" s="10"/>
    </row>
    <row r="111" spans="2:2" x14ac:dyDescent="0.25">
      <c r="B111" s="10"/>
    </row>
    <row r="112" spans="2:2" x14ac:dyDescent="0.25">
      <c r="B112" s="10"/>
    </row>
    <row r="113" spans="2:2" x14ac:dyDescent="0.25">
      <c r="B113" s="10"/>
    </row>
  </sheetData>
  <pageMargins left="0.7" right="0.7" top="0.75" bottom="0.75" header="0.3" footer="0.3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13"/>
  <sheetViews>
    <sheetView showGridLines="0" zoomScale="70" zoomScaleNormal="70" workbookViewId="0"/>
  </sheetViews>
  <sheetFormatPr baseColWidth="10" defaultRowHeight="15" x14ac:dyDescent="0.25"/>
  <cols>
    <col min="1" max="1" width="3.28515625" customWidth="1"/>
    <col min="2" max="2" width="35.7109375" customWidth="1"/>
    <col min="3" max="8" width="30.7109375" customWidth="1"/>
  </cols>
  <sheetData>
    <row r="1" spans="2:8" ht="120.6" customHeight="1" x14ac:dyDescent="0.25"/>
    <row r="2" spans="2:8" ht="24.95" customHeight="1" x14ac:dyDescent="0.25">
      <c r="B2" s="6" t="s">
        <v>55</v>
      </c>
    </row>
    <row r="4" spans="2:8" ht="65.099999999999994" customHeight="1" x14ac:dyDescent="0.25">
      <c r="B4" s="7" t="s">
        <v>85</v>
      </c>
      <c r="C4" s="7" t="s">
        <v>50</v>
      </c>
      <c r="D4" s="7" t="s">
        <v>51</v>
      </c>
      <c r="E4" s="7" t="s">
        <v>52</v>
      </c>
      <c r="F4" s="7" t="s">
        <v>58</v>
      </c>
      <c r="G4" s="7" t="s">
        <v>59</v>
      </c>
      <c r="H4" s="7" t="s">
        <v>60</v>
      </c>
    </row>
    <row r="5" spans="2:8" ht="35.1" customHeight="1" x14ac:dyDescent="0.25">
      <c r="B5" s="11" t="s">
        <v>56</v>
      </c>
      <c r="C5" s="12"/>
      <c r="D5" s="12"/>
      <c r="E5" s="12"/>
      <c r="F5" s="12"/>
      <c r="G5" s="12"/>
      <c r="H5" s="12"/>
    </row>
    <row r="6" spans="2:8" ht="35.1" customHeight="1" x14ac:dyDescent="0.25">
      <c r="B6" s="9" t="s">
        <v>61</v>
      </c>
      <c r="C6" s="8"/>
      <c r="D6" s="8"/>
      <c r="E6" s="8"/>
      <c r="F6" s="8"/>
      <c r="G6" s="8"/>
      <c r="H6" s="8"/>
    </row>
    <row r="7" spans="2:8" ht="35.1" customHeight="1" x14ac:dyDescent="0.25">
      <c r="B7" s="9" t="s">
        <v>62</v>
      </c>
      <c r="C7" s="8"/>
      <c r="D7" s="8"/>
      <c r="E7" s="8"/>
      <c r="F7" s="8"/>
      <c r="G7" s="8"/>
      <c r="H7" s="8"/>
    </row>
    <row r="8" spans="2:8" ht="35.1" customHeight="1" x14ac:dyDescent="0.25">
      <c r="B8" s="9" t="s">
        <v>63</v>
      </c>
      <c r="C8" s="8"/>
      <c r="D8" s="8"/>
      <c r="E8" s="8"/>
      <c r="F8" s="8"/>
      <c r="G8" s="8"/>
      <c r="H8" s="8"/>
    </row>
    <row r="9" spans="2:8" ht="35.1" customHeight="1" x14ac:dyDescent="0.25">
      <c r="B9" s="9" t="s">
        <v>64</v>
      </c>
      <c r="C9" s="8"/>
      <c r="D9" s="8"/>
      <c r="E9" s="8"/>
      <c r="F9" s="8"/>
      <c r="G9" s="8"/>
      <c r="H9" s="8"/>
    </row>
    <row r="10" spans="2:8" ht="35.1" customHeight="1" x14ac:dyDescent="0.25">
      <c r="B10" s="9" t="s">
        <v>65</v>
      </c>
      <c r="C10" s="8"/>
      <c r="D10" s="8"/>
      <c r="E10" s="8"/>
      <c r="F10" s="8"/>
      <c r="G10" s="8"/>
      <c r="H10" s="8"/>
    </row>
    <row r="11" spans="2:8" ht="35.1" customHeight="1" x14ac:dyDescent="0.25">
      <c r="B11" s="9" t="s">
        <v>66</v>
      </c>
      <c r="C11" s="8"/>
      <c r="D11" s="8"/>
      <c r="E11" s="8"/>
      <c r="F11" s="8"/>
      <c r="G11" s="8"/>
      <c r="H11" s="8"/>
    </row>
    <row r="12" spans="2:8" ht="35.1" customHeight="1" x14ac:dyDescent="0.25">
      <c r="B12" s="9" t="s">
        <v>67</v>
      </c>
      <c r="C12" s="8"/>
      <c r="D12" s="8"/>
      <c r="E12" s="8"/>
      <c r="F12" s="8"/>
      <c r="G12" s="8"/>
      <c r="H12" s="8"/>
    </row>
    <row r="13" spans="2:8" ht="35.1" customHeight="1" x14ac:dyDescent="0.25">
      <c r="B13" s="9" t="s">
        <v>68</v>
      </c>
      <c r="C13" s="8"/>
      <c r="D13" s="8"/>
      <c r="E13" s="8"/>
      <c r="F13" s="8"/>
      <c r="G13" s="8"/>
      <c r="H13" s="8"/>
    </row>
    <row r="14" spans="2:8" ht="35.1" customHeight="1" x14ac:dyDescent="0.25">
      <c r="B14" s="9" t="s">
        <v>69</v>
      </c>
      <c r="C14" s="8"/>
      <c r="D14" s="8"/>
      <c r="E14" s="8"/>
      <c r="F14" s="8"/>
      <c r="G14" s="8"/>
      <c r="H14" s="8"/>
    </row>
    <row r="15" spans="2:8" ht="35.1" customHeight="1" x14ac:dyDescent="0.25">
      <c r="B15" s="9" t="s">
        <v>70</v>
      </c>
      <c r="C15" s="8"/>
      <c r="D15" s="8"/>
      <c r="E15" s="8"/>
      <c r="F15" s="8"/>
      <c r="G15" s="8"/>
      <c r="H15" s="8"/>
    </row>
    <row r="16" spans="2:8" ht="35.1" customHeight="1" x14ac:dyDescent="0.25">
      <c r="B16" s="9" t="s">
        <v>71</v>
      </c>
      <c r="C16" s="8"/>
      <c r="D16" s="8"/>
      <c r="E16" s="8"/>
      <c r="F16" s="8"/>
      <c r="G16" s="8"/>
      <c r="H16" s="8"/>
    </row>
    <row r="17" spans="2:8" ht="35.1" customHeight="1" x14ac:dyDescent="0.25">
      <c r="B17" s="9" t="s">
        <v>72</v>
      </c>
      <c r="C17" s="8"/>
      <c r="D17" s="8"/>
      <c r="E17" s="8"/>
      <c r="F17" s="8"/>
      <c r="G17" s="8"/>
      <c r="H17" s="8"/>
    </row>
    <row r="18" spans="2:8" ht="35.1" customHeight="1" x14ac:dyDescent="0.25">
      <c r="B18" s="9" t="s">
        <v>73</v>
      </c>
      <c r="C18" s="8"/>
      <c r="D18" s="8"/>
      <c r="E18" s="8"/>
      <c r="F18" s="8"/>
      <c r="G18" s="8"/>
      <c r="H18" s="8"/>
    </row>
    <row r="19" spans="2:8" ht="35.1" customHeight="1" x14ac:dyDescent="0.25">
      <c r="B19" s="9" t="s">
        <v>74</v>
      </c>
      <c r="C19" s="8"/>
      <c r="D19" s="8"/>
      <c r="E19" s="8"/>
      <c r="F19" s="8"/>
      <c r="G19" s="8"/>
      <c r="H19" s="8"/>
    </row>
    <row r="20" spans="2:8" ht="35.1" customHeight="1" x14ac:dyDescent="0.25">
      <c r="B20" s="9" t="s">
        <v>75</v>
      </c>
      <c r="C20" s="8"/>
      <c r="D20" s="8"/>
      <c r="E20" s="8"/>
      <c r="F20" s="8"/>
      <c r="G20" s="8"/>
      <c r="H20" s="8"/>
    </row>
    <row r="21" spans="2:8" ht="35.1" customHeight="1" x14ac:dyDescent="0.25">
      <c r="B21" s="9" t="s">
        <v>76</v>
      </c>
      <c r="C21" s="8"/>
      <c r="D21" s="8"/>
      <c r="E21" s="8"/>
      <c r="F21" s="8"/>
      <c r="G21" s="8"/>
      <c r="H21" s="8"/>
    </row>
    <row r="22" spans="2:8" ht="35.1" customHeight="1" x14ac:dyDescent="0.25">
      <c r="B22" s="9" t="s">
        <v>77</v>
      </c>
      <c r="C22" s="8"/>
      <c r="D22" s="8"/>
      <c r="E22" s="8"/>
      <c r="F22" s="8"/>
      <c r="G22" s="8"/>
      <c r="H22" s="8"/>
    </row>
    <row r="23" spans="2:8" ht="35.1" customHeight="1" x14ac:dyDescent="0.25">
      <c r="B23" s="9" t="s">
        <v>78</v>
      </c>
      <c r="C23" s="8"/>
      <c r="D23" s="8"/>
      <c r="E23" s="8"/>
      <c r="F23" s="8"/>
      <c r="G23" s="8"/>
      <c r="H23" s="8"/>
    </row>
    <row r="24" spans="2:8" ht="35.1" customHeight="1" x14ac:dyDescent="0.25">
      <c r="B24" s="9" t="s">
        <v>79</v>
      </c>
      <c r="C24" s="8"/>
      <c r="D24" s="8"/>
      <c r="E24" s="8"/>
      <c r="F24" s="8"/>
      <c r="G24" s="8"/>
      <c r="H24" s="8"/>
    </row>
    <row r="25" spans="2:8" ht="35.1" customHeight="1" x14ac:dyDescent="0.25">
      <c r="B25" s="9" t="s">
        <v>80</v>
      </c>
      <c r="C25" s="8"/>
      <c r="D25" s="8"/>
      <c r="E25" s="8"/>
      <c r="F25" s="8"/>
      <c r="G25" s="8"/>
      <c r="H25" s="8"/>
    </row>
    <row r="26" spans="2:8" ht="35.1" customHeight="1" x14ac:dyDescent="0.25">
      <c r="B26" s="9" t="s">
        <v>81</v>
      </c>
      <c r="C26" s="8"/>
      <c r="D26" s="8"/>
      <c r="E26" s="8"/>
      <c r="F26" s="8"/>
      <c r="G26" s="8"/>
      <c r="H26" s="8"/>
    </row>
    <row r="27" spans="2:8" ht="35.1" customHeight="1" x14ac:dyDescent="0.25">
      <c r="B27" s="9" t="s">
        <v>82</v>
      </c>
      <c r="C27" s="8"/>
      <c r="D27" s="8"/>
      <c r="E27" s="8"/>
      <c r="F27" s="8"/>
      <c r="G27" s="8"/>
      <c r="H27" s="8"/>
    </row>
    <row r="28" spans="2:8" ht="35.1" customHeight="1" x14ac:dyDescent="0.25">
      <c r="B28" s="9" t="s">
        <v>83</v>
      </c>
      <c r="C28" s="8"/>
      <c r="D28" s="8"/>
      <c r="E28" s="8"/>
      <c r="F28" s="8"/>
      <c r="G28" s="8"/>
      <c r="H28" s="8"/>
    </row>
    <row r="29" spans="2:8" ht="35.1" customHeight="1" x14ac:dyDescent="0.25">
      <c r="B29" s="9" t="s">
        <v>84</v>
      </c>
      <c r="C29" s="8"/>
      <c r="D29" s="8"/>
      <c r="E29" s="8"/>
      <c r="F29" s="8"/>
      <c r="G29" s="8"/>
      <c r="H29" s="8"/>
    </row>
    <row r="31" spans="2:8" x14ac:dyDescent="0.25">
      <c r="B31" s="10"/>
    </row>
    <row r="32" spans="2:8" x14ac:dyDescent="0.25">
      <c r="B32" s="10" t="s">
        <v>267</v>
      </c>
    </row>
    <row r="33" spans="2:2" x14ac:dyDescent="0.25">
      <c r="B33" s="10"/>
    </row>
    <row r="34" spans="2:2" x14ac:dyDescent="0.25">
      <c r="B34" s="10"/>
    </row>
    <row r="35" spans="2:2" x14ac:dyDescent="0.25">
      <c r="B35" s="10"/>
    </row>
    <row r="36" spans="2:2" x14ac:dyDescent="0.25">
      <c r="B36" s="10"/>
    </row>
    <row r="37" spans="2:2" x14ac:dyDescent="0.25">
      <c r="B37" s="10"/>
    </row>
    <row r="38" spans="2:2" x14ac:dyDescent="0.25">
      <c r="B38" s="10"/>
    </row>
    <row r="39" spans="2:2" x14ac:dyDescent="0.25">
      <c r="B39" s="10"/>
    </row>
    <row r="40" spans="2:2" x14ac:dyDescent="0.25">
      <c r="B40" s="10"/>
    </row>
    <row r="41" spans="2:2" x14ac:dyDescent="0.25">
      <c r="B41" s="10"/>
    </row>
    <row r="42" spans="2:2" x14ac:dyDescent="0.25">
      <c r="B42" s="10"/>
    </row>
    <row r="43" spans="2:2" x14ac:dyDescent="0.25">
      <c r="B43" s="10"/>
    </row>
    <row r="44" spans="2:2" x14ac:dyDescent="0.25">
      <c r="B44" s="10"/>
    </row>
    <row r="45" spans="2:2" x14ac:dyDescent="0.25">
      <c r="B45" s="10"/>
    </row>
    <row r="46" spans="2:2" x14ac:dyDescent="0.25">
      <c r="B46" s="10"/>
    </row>
    <row r="47" spans="2:2" x14ac:dyDescent="0.25">
      <c r="B47" s="10"/>
    </row>
    <row r="48" spans="2:2" x14ac:dyDescent="0.25">
      <c r="B48" s="10"/>
    </row>
    <row r="49" spans="2:2" x14ac:dyDescent="0.25">
      <c r="B49" s="10"/>
    </row>
    <row r="50" spans="2:2" x14ac:dyDescent="0.25">
      <c r="B50" s="10"/>
    </row>
    <row r="51" spans="2:2" x14ac:dyDescent="0.25">
      <c r="B51" s="10"/>
    </row>
    <row r="52" spans="2:2" x14ac:dyDescent="0.25">
      <c r="B52" s="10"/>
    </row>
    <row r="53" spans="2:2" x14ac:dyDescent="0.25">
      <c r="B53" s="10"/>
    </row>
    <row r="54" spans="2:2" x14ac:dyDescent="0.25">
      <c r="B54" s="10"/>
    </row>
    <row r="55" spans="2:2" x14ac:dyDescent="0.25">
      <c r="B55" s="10"/>
    </row>
    <row r="56" spans="2:2" x14ac:dyDescent="0.25">
      <c r="B56" s="10"/>
    </row>
    <row r="57" spans="2:2" x14ac:dyDescent="0.25">
      <c r="B57" s="10"/>
    </row>
    <row r="58" spans="2:2" x14ac:dyDescent="0.25">
      <c r="B58" s="10"/>
    </row>
    <row r="59" spans="2:2" x14ac:dyDescent="0.25">
      <c r="B59" s="10"/>
    </row>
    <row r="60" spans="2:2" x14ac:dyDescent="0.25">
      <c r="B60" s="10"/>
    </row>
    <row r="61" spans="2:2" x14ac:dyDescent="0.25">
      <c r="B61" s="10"/>
    </row>
    <row r="62" spans="2:2" x14ac:dyDescent="0.25">
      <c r="B62" s="10"/>
    </row>
    <row r="63" spans="2:2" x14ac:dyDescent="0.25">
      <c r="B63" s="10"/>
    </row>
    <row r="64" spans="2:2" x14ac:dyDescent="0.25">
      <c r="B64" s="10"/>
    </row>
    <row r="65" spans="2:2" x14ac:dyDescent="0.25">
      <c r="B65" s="10"/>
    </row>
    <row r="66" spans="2:2" x14ac:dyDescent="0.25">
      <c r="B66" s="10"/>
    </row>
    <row r="67" spans="2:2" x14ac:dyDescent="0.25">
      <c r="B67" s="10"/>
    </row>
    <row r="68" spans="2:2" x14ac:dyDescent="0.25">
      <c r="B68" s="10"/>
    </row>
    <row r="69" spans="2:2" x14ac:dyDescent="0.25">
      <c r="B69" s="10"/>
    </row>
    <row r="70" spans="2:2" x14ac:dyDescent="0.25">
      <c r="B70" s="10"/>
    </row>
    <row r="71" spans="2:2" x14ac:dyDescent="0.25">
      <c r="B71" s="10"/>
    </row>
    <row r="72" spans="2:2" x14ac:dyDescent="0.25">
      <c r="B72" s="10"/>
    </row>
    <row r="73" spans="2:2" x14ac:dyDescent="0.25">
      <c r="B73" s="10"/>
    </row>
    <row r="74" spans="2:2" x14ac:dyDescent="0.25">
      <c r="B74" s="10"/>
    </row>
    <row r="75" spans="2:2" x14ac:dyDescent="0.25">
      <c r="B75" s="10"/>
    </row>
    <row r="76" spans="2:2" x14ac:dyDescent="0.25">
      <c r="B76" s="10"/>
    </row>
    <row r="77" spans="2:2" x14ac:dyDescent="0.25">
      <c r="B77" s="10"/>
    </row>
    <row r="78" spans="2:2" x14ac:dyDescent="0.25">
      <c r="B78" s="10"/>
    </row>
    <row r="79" spans="2:2" x14ac:dyDescent="0.25">
      <c r="B79" s="10"/>
    </row>
    <row r="80" spans="2:2" x14ac:dyDescent="0.25">
      <c r="B80" s="10"/>
    </row>
    <row r="81" spans="2:2" x14ac:dyDescent="0.25">
      <c r="B81" s="10"/>
    </row>
    <row r="82" spans="2:2" x14ac:dyDescent="0.25">
      <c r="B82" s="10"/>
    </row>
    <row r="83" spans="2:2" x14ac:dyDescent="0.25">
      <c r="B83" s="10"/>
    </row>
    <row r="84" spans="2:2" x14ac:dyDescent="0.25">
      <c r="B84" s="10"/>
    </row>
    <row r="85" spans="2:2" x14ac:dyDescent="0.25">
      <c r="B85" s="10"/>
    </row>
    <row r="86" spans="2:2" x14ac:dyDescent="0.25">
      <c r="B86" s="10"/>
    </row>
    <row r="87" spans="2:2" x14ac:dyDescent="0.25">
      <c r="B87" s="10"/>
    </row>
    <row r="88" spans="2:2" x14ac:dyDescent="0.25">
      <c r="B88" s="10"/>
    </row>
    <row r="89" spans="2:2" x14ac:dyDescent="0.25">
      <c r="B89" s="10"/>
    </row>
    <row r="90" spans="2:2" x14ac:dyDescent="0.25">
      <c r="B90" s="10"/>
    </row>
    <row r="91" spans="2:2" x14ac:dyDescent="0.25">
      <c r="B91" s="10"/>
    </row>
    <row r="92" spans="2:2" x14ac:dyDescent="0.25">
      <c r="B92" s="10"/>
    </row>
    <row r="93" spans="2:2" x14ac:dyDescent="0.25">
      <c r="B93" s="10"/>
    </row>
    <row r="94" spans="2:2" x14ac:dyDescent="0.25">
      <c r="B94" s="10"/>
    </row>
    <row r="95" spans="2:2" x14ac:dyDescent="0.25">
      <c r="B95" s="10"/>
    </row>
    <row r="96" spans="2:2" x14ac:dyDescent="0.25">
      <c r="B96" s="10"/>
    </row>
    <row r="97" spans="2:2" x14ac:dyDescent="0.25">
      <c r="B97" s="10"/>
    </row>
    <row r="98" spans="2:2" x14ac:dyDescent="0.25">
      <c r="B98" s="10"/>
    </row>
    <row r="99" spans="2:2" x14ac:dyDescent="0.25">
      <c r="B99" s="10"/>
    </row>
    <row r="100" spans="2:2" x14ac:dyDescent="0.25">
      <c r="B100" s="10"/>
    </row>
    <row r="101" spans="2:2" x14ac:dyDescent="0.25">
      <c r="B101" s="10"/>
    </row>
    <row r="102" spans="2:2" x14ac:dyDescent="0.25">
      <c r="B102" s="10"/>
    </row>
    <row r="103" spans="2:2" x14ac:dyDescent="0.25">
      <c r="B103" s="10"/>
    </row>
    <row r="104" spans="2:2" x14ac:dyDescent="0.25">
      <c r="B104" s="10"/>
    </row>
    <row r="105" spans="2:2" x14ac:dyDescent="0.25">
      <c r="B105" s="10"/>
    </row>
    <row r="106" spans="2:2" x14ac:dyDescent="0.25">
      <c r="B106" s="10"/>
    </row>
    <row r="107" spans="2:2" x14ac:dyDescent="0.25">
      <c r="B107" s="10"/>
    </row>
    <row r="108" spans="2:2" x14ac:dyDescent="0.25">
      <c r="B108" s="10"/>
    </row>
    <row r="109" spans="2:2" x14ac:dyDescent="0.25">
      <c r="B109" s="10"/>
    </row>
    <row r="110" spans="2:2" x14ac:dyDescent="0.25">
      <c r="B110" s="10"/>
    </row>
    <row r="111" spans="2:2" x14ac:dyDescent="0.25">
      <c r="B111" s="10"/>
    </row>
    <row r="112" spans="2:2" x14ac:dyDescent="0.25">
      <c r="B112" s="10"/>
    </row>
    <row r="113" spans="2:2" x14ac:dyDescent="0.25">
      <c r="B113" s="10"/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13"/>
  <sheetViews>
    <sheetView showGridLines="0" zoomScale="70" zoomScaleNormal="70" workbookViewId="0">
      <selection activeCell="I7" sqref="I7"/>
    </sheetView>
  </sheetViews>
  <sheetFormatPr baseColWidth="10" defaultRowHeight="15" x14ac:dyDescent="0.25"/>
  <cols>
    <col min="1" max="1" width="3.28515625" customWidth="1"/>
    <col min="2" max="2" width="35.7109375" customWidth="1"/>
    <col min="3" max="5" width="30.7109375" customWidth="1"/>
  </cols>
  <sheetData>
    <row r="1" spans="2:5" ht="120.6" customHeight="1" x14ac:dyDescent="0.25"/>
    <row r="2" spans="2:5" ht="24.95" customHeight="1" x14ac:dyDescent="0.25">
      <c r="B2" s="6" t="s">
        <v>86</v>
      </c>
    </row>
    <row r="4" spans="2:5" ht="30" customHeight="1" x14ac:dyDescent="0.25">
      <c r="B4" s="17" t="s">
        <v>85</v>
      </c>
      <c r="C4" s="17" t="s">
        <v>87</v>
      </c>
      <c r="D4" s="17" t="s">
        <v>244</v>
      </c>
      <c r="E4" s="17"/>
    </row>
    <row r="5" spans="2:5" ht="35.1" customHeight="1" x14ac:dyDescent="0.25">
      <c r="B5" s="17"/>
      <c r="C5" s="17"/>
      <c r="D5" s="7" t="s">
        <v>88</v>
      </c>
      <c r="E5" s="7" t="s">
        <v>89</v>
      </c>
    </row>
    <row r="6" spans="2:5" ht="35.1" customHeight="1" x14ac:dyDescent="0.25">
      <c r="B6" s="11" t="s">
        <v>56</v>
      </c>
      <c r="C6" s="12"/>
      <c r="D6" s="12"/>
      <c r="E6" s="12"/>
    </row>
    <row r="7" spans="2:5" ht="35.1" customHeight="1" x14ac:dyDescent="0.25">
      <c r="B7" s="9" t="s">
        <v>61</v>
      </c>
      <c r="C7" s="8"/>
      <c r="D7" s="8"/>
      <c r="E7" s="8"/>
    </row>
    <row r="8" spans="2:5" ht="35.1" customHeight="1" x14ac:dyDescent="0.25">
      <c r="B8" s="9" t="s">
        <v>62</v>
      </c>
      <c r="C8" s="8"/>
      <c r="D8" s="8"/>
      <c r="E8" s="8"/>
    </row>
    <row r="9" spans="2:5" ht="35.1" customHeight="1" x14ac:dyDescent="0.25">
      <c r="B9" s="9" t="s">
        <v>63</v>
      </c>
      <c r="C9" s="8"/>
      <c r="D9" s="8"/>
      <c r="E9" s="8"/>
    </row>
    <row r="10" spans="2:5" ht="35.1" customHeight="1" x14ac:dyDescent="0.25">
      <c r="B10" s="9" t="s">
        <v>64</v>
      </c>
      <c r="C10" s="8"/>
      <c r="D10" s="8"/>
      <c r="E10" s="8"/>
    </row>
    <row r="11" spans="2:5" ht="35.1" customHeight="1" x14ac:dyDescent="0.25">
      <c r="B11" s="9" t="s">
        <v>65</v>
      </c>
      <c r="C11" s="8"/>
      <c r="D11" s="8"/>
      <c r="E11" s="8"/>
    </row>
    <row r="12" spans="2:5" ht="35.1" customHeight="1" x14ac:dyDescent="0.25">
      <c r="B12" s="9" t="s">
        <v>66</v>
      </c>
      <c r="C12" s="8"/>
      <c r="D12" s="8"/>
      <c r="E12" s="8"/>
    </row>
    <row r="13" spans="2:5" ht="35.1" customHeight="1" x14ac:dyDescent="0.25">
      <c r="B13" s="9" t="s">
        <v>67</v>
      </c>
      <c r="C13" s="8"/>
      <c r="D13" s="8"/>
      <c r="E13" s="8"/>
    </row>
    <row r="14" spans="2:5" ht="35.1" customHeight="1" x14ac:dyDescent="0.25">
      <c r="B14" s="9" t="s">
        <v>68</v>
      </c>
      <c r="C14" s="8"/>
      <c r="D14" s="8"/>
      <c r="E14" s="8"/>
    </row>
    <row r="15" spans="2:5" ht="35.1" customHeight="1" x14ac:dyDescent="0.25">
      <c r="B15" s="9" t="s">
        <v>69</v>
      </c>
      <c r="C15" s="8"/>
      <c r="D15" s="8"/>
      <c r="E15" s="8"/>
    </row>
    <row r="16" spans="2:5" ht="35.1" customHeight="1" x14ac:dyDescent="0.25">
      <c r="B16" s="9" t="s">
        <v>70</v>
      </c>
      <c r="C16" s="8"/>
      <c r="D16" s="8"/>
      <c r="E16" s="8"/>
    </row>
    <row r="17" spans="2:5" ht="35.1" customHeight="1" x14ac:dyDescent="0.25">
      <c r="B17" s="9" t="s">
        <v>71</v>
      </c>
      <c r="C17" s="8"/>
      <c r="D17" s="8"/>
      <c r="E17" s="8"/>
    </row>
    <row r="18" spans="2:5" ht="35.1" customHeight="1" x14ac:dyDescent="0.25">
      <c r="B18" s="9" t="s">
        <v>72</v>
      </c>
      <c r="C18" s="8"/>
      <c r="D18" s="8"/>
      <c r="E18" s="8"/>
    </row>
    <row r="19" spans="2:5" ht="35.1" customHeight="1" x14ac:dyDescent="0.25">
      <c r="B19" s="9" t="s">
        <v>73</v>
      </c>
      <c r="C19" s="8"/>
      <c r="D19" s="8"/>
      <c r="E19" s="8"/>
    </row>
    <row r="20" spans="2:5" ht="35.1" customHeight="1" x14ac:dyDescent="0.25">
      <c r="B20" s="9" t="s">
        <v>74</v>
      </c>
      <c r="C20" s="8"/>
      <c r="D20" s="8"/>
      <c r="E20" s="8"/>
    </row>
    <row r="21" spans="2:5" ht="35.1" customHeight="1" x14ac:dyDescent="0.25">
      <c r="B21" s="9" t="s">
        <v>75</v>
      </c>
      <c r="C21" s="8"/>
      <c r="D21" s="8"/>
      <c r="E21" s="8"/>
    </row>
    <row r="22" spans="2:5" ht="35.1" customHeight="1" x14ac:dyDescent="0.25">
      <c r="B22" s="9" t="s">
        <v>76</v>
      </c>
      <c r="C22" s="8"/>
      <c r="D22" s="8"/>
      <c r="E22" s="8"/>
    </row>
    <row r="23" spans="2:5" ht="35.1" customHeight="1" x14ac:dyDescent="0.25">
      <c r="B23" s="9" t="s">
        <v>77</v>
      </c>
      <c r="C23" s="8"/>
      <c r="D23" s="8"/>
      <c r="E23" s="8"/>
    </row>
    <row r="24" spans="2:5" ht="35.1" customHeight="1" x14ac:dyDescent="0.25">
      <c r="B24" s="9" t="s">
        <v>78</v>
      </c>
      <c r="C24" s="8"/>
      <c r="D24" s="8"/>
      <c r="E24" s="8"/>
    </row>
    <row r="25" spans="2:5" ht="35.1" customHeight="1" x14ac:dyDescent="0.25">
      <c r="B25" s="9" t="s">
        <v>79</v>
      </c>
      <c r="C25" s="8"/>
      <c r="D25" s="8"/>
      <c r="E25" s="8"/>
    </row>
    <row r="26" spans="2:5" ht="35.1" customHeight="1" x14ac:dyDescent="0.25">
      <c r="B26" s="9" t="s">
        <v>80</v>
      </c>
      <c r="C26" s="8"/>
      <c r="D26" s="8"/>
      <c r="E26" s="8"/>
    </row>
    <row r="27" spans="2:5" ht="35.1" customHeight="1" x14ac:dyDescent="0.25">
      <c r="B27" s="9" t="s">
        <v>81</v>
      </c>
      <c r="C27" s="8"/>
      <c r="D27" s="8"/>
      <c r="E27" s="8"/>
    </row>
    <row r="28" spans="2:5" ht="35.1" customHeight="1" x14ac:dyDescent="0.25">
      <c r="B28" s="9" t="s">
        <v>82</v>
      </c>
      <c r="C28" s="8"/>
      <c r="D28" s="8"/>
      <c r="E28" s="8"/>
    </row>
    <row r="29" spans="2:5" ht="35.1" customHeight="1" x14ac:dyDescent="0.25">
      <c r="B29" s="9" t="s">
        <v>83</v>
      </c>
      <c r="C29" s="8"/>
      <c r="D29" s="8"/>
      <c r="E29" s="8"/>
    </row>
    <row r="30" spans="2:5" ht="35.1" customHeight="1" x14ac:dyDescent="0.25">
      <c r="B30" s="9" t="s">
        <v>84</v>
      </c>
      <c r="C30" s="8"/>
      <c r="D30" s="8"/>
      <c r="E30" s="8"/>
    </row>
    <row r="32" spans="2:5" x14ac:dyDescent="0.25">
      <c r="B32" s="10"/>
    </row>
    <row r="33" spans="2:2" x14ac:dyDescent="0.25">
      <c r="B33" s="10" t="s">
        <v>267</v>
      </c>
    </row>
    <row r="34" spans="2:2" x14ac:dyDescent="0.25">
      <c r="B34" s="10"/>
    </row>
    <row r="35" spans="2:2" x14ac:dyDescent="0.25">
      <c r="B35" s="10"/>
    </row>
    <row r="36" spans="2:2" x14ac:dyDescent="0.25">
      <c r="B36" s="10"/>
    </row>
    <row r="37" spans="2:2" x14ac:dyDescent="0.25">
      <c r="B37" s="10"/>
    </row>
    <row r="38" spans="2:2" x14ac:dyDescent="0.25">
      <c r="B38" s="10"/>
    </row>
    <row r="39" spans="2:2" x14ac:dyDescent="0.25">
      <c r="B39" s="10"/>
    </row>
    <row r="40" spans="2:2" x14ac:dyDescent="0.25">
      <c r="B40" s="10"/>
    </row>
    <row r="41" spans="2:2" x14ac:dyDescent="0.25">
      <c r="B41" s="10"/>
    </row>
    <row r="42" spans="2:2" x14ac:dyDescent="0.25">
      <c r="B42" s="10"/>
    </row>
    <row r="43" spans="2:2" x14ac:dyDescent="0.25">
      <c r="B43" s="10"/>
    </row>
    <row r="44" spans="2:2" x14ac:dyDescent="0.25">
      <c r="B44" s="10"/>
    </row>
    <row r="45" spans="2:2" x14ac:dyDescent="0.25">
      <c r="B45" s="10"/>
    </row>
    <row r="46" spans="2:2" x14ac:dyDescent="0.25">
      <c r="B46" s="10"/>
    </row>
    <row r="47" spans="2:2" x14ac:dyDescent="0.25">
      <c r="B47" s="10"/>
    </row>
    <row r="48" spans="2:2" x14ac:dyDescent="0.25">
      <c r="B48" s="10"/>
    </row>
    <row r="49" spans="2:2" x14ac:dyDescent="0.25">
      <c r="B49" s="10"/>
    </row>
    <row r="50" spans="2:2" x14ac:dyDescent="0.25">
      <c r="B50" s="10"/>
    </row>
    <row r="51" spans="2:2" x14ac:dyDescent="0.25">
      <c r="B51" s="10"/>
    </row>
    <row r="52" spans="2:2" x14ac:dyDescent="0.25">
      <c r="B52" s="10"/>
    </row>
    <row r="53" spans="2:2" x14ac:dyDescent="0.25">
      <c r="B53" s="10"/>
    </row>
    <row r="54" spans="2:2" x14ac:dyDescent="0.25">
      <c r="B54" s="10"/>
    </row>
    <row r="55" spans="2:2" x14ac:dyDescent="0.25">
      <c r="B55" s="10"/>
    </row>
    <row r="56" spans="2:2" x14ac:dyDescent="0.25">
      <c r="B56" s="10"/>
    </row>
    <row r="57" spans="2:2" x14ac:dyDescent="0.25">
      <c r="B57" s="10"/>
    </row>
    <row r="58" spans="2:2" x14ac:dyDescent="0.25">
      <c r="B58" s="10"/>
    </row>
    <row r="59" spans="2:2" x14ac:dyDescent="0.25">
      <c r="B59" s="10"/>
    </row>
    <row r="60" spans="2:2" x14ac:dyDescent="0.25">
      <c r="B60" s="10"/>
    </row>
    <row r="61" spans="2:2" x14ac:dyDescent="0.25">
      <c r="B61" s="10"/>
    </row>
    <row r="62" spans="2:2" x14ac:dyDescent="0.25">
      <c r="B62" s="10"/>
    </row>
    <row r="63" spans="2:2" x14ac:dyDescent="0.25">
      <c r="B63" s="10"/>
    </row>
    <row r="64" spans="2:2" x14ac:dyDescent="0.25">
      <c r="B64" s="10"/>
    </row>
    <row r="65" spans="2:2" x14ac:dyDescent="0.25">
      <c r="B65" s="10"/>
    </row>
    <row r="66" spans="2:2" x14ac:dyDescent="0.25">
      <c r="B66" s="10"/>
    </row>
    <row r="67" spans="2:2" x14ac:dyDescent="0.25">
      <c r="B67" s="10"/>
    </row>
    <row r="68" spans="2:2" x14ac:dyDescent="0.25">
      <c r="B68" s="10"/>
    </row>
    <row r="69" spans="2:2" x14ac:dyDescent="0.25">
      <c r="B69" s="10"/>
    </row>
    <row r="70" spans="2:2" x14ac:dyDescent="0.25">
      <c r="B70" s="10"/>
    </row>
    <row r="71" spans="2:2" x14ac:dyDescent="0.25">
      <c r="B71" s="10"/>
    </row>
    <row r="72" spans="2:2" x14ac:dyDescent="0.25">
      <c r="B72" s="10"/>
    </row>
    <row r="73" spans="2:2" x14ac:dyDescent="0.25">
      <c r="B73" s="10"/>
    </row>
    <row r="74" spans="2:2" x14ac:dyDescent="0.25">
      <c r="B74" s="10"/>
    </row>
    <row r="75" spans="2:2" x14ac:dyDescent="0.25">
      <c r="B75" s="10"/>
    </row>
    <row r="76" spans="2:2" x14ac:dyDescent="0.25">
      <c r="B76" s="10"/>
    </row>
    <row r="77" spans="2:2" x14ac:dyDescent="0.25">
      <c r="B77" s="10"/>
    </row>
    <row r="78" spans="2:2" x14ac:dyDescent="0.25">
      <c r="B78" s="10"/>
    </row>
    <row r="79" spans="2:2" x14ac:dyDescent="0.25">
      <c r="B79" s="10"/>
    </row>
    <row r="80" spans="2:2" x14ac:dyDescent="0.25">
      <c r="B80" s="10"/>
    </row>
    <row r="81" spans="2:2" x14ac:dyDescent="0.25">
      <c r="B81" s="10"/>
    </row>
    <row r="82" spans="2:2" x14ac:dyDescent="0.25">
      <c r="B82" s="10"/>
    </row>
    <row r="83" spans="2:2" x14ac:dyDescent="0.25">
      <c r="B83" s="10"/>
    </row>
    <row r="84" spans="2:2" x14ac:dyDescent="0.25">
      <c r="B84" s="10"/>
    </row>
    <row r="85" spans="2:2" x14ac:dyDescent="0.25">
      <c r="B85" s="10"/>
    </row>
    <row r="86" spans="2:2" x14ac:dyDescent="0.25">
      <c r="B86" s="10"/>
    </row>
    <row r="87" spans="2:2" x14ac:dyDescent="0.25">
      <c r="B87" s="10"/>
    </row>
    <row r="88" spans="2:2" x14ac:dyDescent="0.25">
      <c r="B88" s="10"/>
    </row>
    <row r="89" spans="2:2" x14ac:dyDescent="0.25">
      <c r="B89" s="10"/>
    </row>
    <row r="90" spans="2:2" x14ac:dyDescent="0.25">
      <c r="B90" s="10"/>
    </row>
    <row r="91" spans="2:2" x14ac:dyDescent="0.25">
      <c r="B91" s="10"/>
    </row>
    <row r="92" spans="2:2" x14ac:dyDescent="0.25">
      <c r="B92" s="10"/>
    </row>
    <row r="93" spans="2:2" x14ac:dyDescent="0.25">
      <c r="B93" s="10"/>
    </row>
    <row r="94" spans="2:2" x14ac:dyDescent="0.25">
      <c r="B94" s="10"/>
    </row>
    <row r="95" spans="2:2" x14ac:dyDescent="0.25">
      <c r="B95" s="10"/>
    </row>
    <row r="96" spans="2:2" x14ac:dyDescent="0.25">
      <c r="B96" s="10"/>
    </row>
    <row r="97" spans="2:2" x14ac:dyDescent="0.25">
      <c r="B97" s="10"/>
    </row>
    <row r="98" spans="2:2" x14ac:dyDescent="0.25">
      <c r="B98" s="10"/>
    </row>
    <row r="99" spans="2:2" x14ac:dyDescent="0.25">
      <c r="B99" s="10"/>
    </row>
    <row r="100" spans="2:2" x14ac:dyDescent="0.25">
      <c r="B100" s="10"/>
    </row>
    <row r="101" spans="2:2" x14ac:dyDescent="0.25">
      <c r="B101" s="10"/>
    </row>
    <row r="102" spans="2:2" x14ac:dyDescent="0.25">
      <c r="B102" s="10"/>
    </row>
    <row r="103" spans="2:2" x14ac:dyDescent="0.25">
      <c r="B103" s="10"/>
    </row>
    <row r="104" spans="2:2" x14ac:dyDescent="0.25">
      <c r="B104" s="10"/>
    </row>
    <row r="105" spans="2:2" x14ac:dyDescent="0.25">
      <c r="B105" s="10"/>
    </row>
    <row r="106" spans="2:2" x14ac:dyDescent="0.25">
      <c r="B106" s="10"/>
    </row>
    <row r="107" spans="2:2" x14ac:dyDescent="0.25">
      <c r="B107" s="10"/>
    </row>
    <row r="108" spans="2:2" x14ac:dyDescent="0.25">
      <c r="B108" s="10"/>
    </row>
    <row r="109" spans="2:2" x14ac:dyDescent="0.25">
      <c r="B109" s="10"/>
    </row>
    <row r="110" spans="2:2" x14ac:dyDescent="0.25">
      <c r="B110" s="10"/>
    </row>
    <row r="111" spans="2:2" x14ac:dyDescent="0.25">
      <c r="B111" s="10"/>
    </row>
    <row r="112" spans="2:2" x14ac:dyDescent="0.25">
      <c r="B112" s="10"/>
    </row>
    <row r="113" spans="2:2" x14ac:dyDescent="0.25">
      <c r="B113" s="10"/>
    </row>
  </sheetData>
  <mergeCells count="3">
    <mergeCell ref="B4:B5"/>
    <mergeCell ref="C4:C5"/>
    <mergeCell ref="D4:E4"/>
  </mergeCells>
  <pageMargins left="0.7" right="0.7" top="0.75" bottom="0.75" header="0.3" footer="0.3"/>
  <pageSetup paperSize="9" orientation="portrait" horizontalDpi="300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13"/>
  <sheetViews>
    <sheetView showGridLines="0" zoomScale="70" zoomScaleNormal="70" workbookViewId="0">
      <selection activeCell="J6" sqref="J6"/>
    </sheetView>
  </sheetViews>
  <sheetFormatPr baseColWidth="10" defaultRowHeight="15" x14ac:dyDescent="0.25"/>
  <cols>
    <col min="1" max="1" width="3.28515625" customWidth="1"/>
    <col min="2" max="2" width="35.7109375" customWidth="1"/>
    <col min="3" max="6" width="30.7109375" customWidth="1"/>
  </cols>
  <sheetData>
    <row r="1" spans="2:6" ht="120.6" customHeight="1" x14ac:dyDescent="0.25"/>
    <row r="2" spans="2:6" ht="24.95" customHeight="1" x14ac:dyDescent="0.25">
      <c r="B2" s="6" t="s">
        <v>90</v>
      </c>
    </row>
    <row r="4" spans="2:6" ht="32.1" customHeight="1" x14ac:dyDescent="0.25">
      <c r="B4" s="17" t="s">
        <v>85</v>
      </c>
      <c r="C4" s="17" t="s">
        <v>87</v>
      </c>
      <c r="D4" s="17" t="s">
        <v>91</v>
      </c>
      <c r="E4" s="17"/>
      <c r="F4" s="17"/>
    </row>
    <row r="5" spans="2:6" ht="35.1" customHeight="1" x14ac:dyDescent="0.25">
      <c r="B5" s="17"/>
      <c r="C5" s="17"/>
      <c r="D5" s="7" t="s">
        <v>92</v>
      </c>
      <c r="E5" s="7" t="s">
        <v>93</v>
      </c>
      <c r="F5" s="7" t="s">
        <v>94</v>
      </c>
    </row>
    <row r="6" spans="2:6" ht="35.1" customHeight="1" x14ac:dyDescent="0.25">
      <c r="B6" s="11" t="s">
        <v>56</v>
      </c>
      <c r="C6" s="12"/>
      <c r="D6" s="12"/>
      <c r="E6" s="12"/>
      <c r="F6" s="12"/>
    </row>
    <row r="7" spans="2:6" ht="35.1" customHeight="1" x14ac:dyDescent="0.25">
      <c r="B7" s="9" t="s">
        <v>61</v>
      </c>
      <c r="C7" s="8"/>
      <c r="D7" s="8"/>
      <c r="E7" s="8"/>
      <c r="F7" s="8"/>
    </row>
    <row r="8" spans="2:6" ht="35.1" customHeight="1" x14ac:dyDescent="0.25">
      <c r="B8" s="9" t="s">
        <v>62</v>
      </c>
      <c r="C8" s="8"/>
      <c r="D8" s="8"/>
      <c r="E8" s="8"/>
      <c r="F8" s="8"/>
    </row>
    <row r="9" spans="2:6" ht="35.1" customHeight="1" x14ac:dyDescent="0.25">
      <c r="B9" s="9" t="s">
        <v>63</v>
      </c>
      <c r="C9" s="8"/>
      <c r="D9" s="8"/>
      <c r="E9" s="8"/>
      <c r="F9" s="8"/>
    </row>
    <row r="10" spans="2:6" ht="35.1" customHeight="1" x14ac:dyDescent="0.25">
      <c r="B10" s="9" t="s">
        <v>64</v>
      </c>
      <c r="C10" s="8"/>
      <c r="D10" s="8"/>
      <c r="E10" s="8"/>
      <c r="F10" s="8"/>
    </row>
    <row r="11" spans="2:6" ht="35.1" customHeight="1" x14ac:dyDescent="0.25">
      <c r="B11" s="9" t="s">
        <v>65</v>
      </c>
      <c r="C11" s="8"/>
      <c r="D11" s="8"/>
      <c r="E11" s="8"/>
      <c r="F11" s="8"/>
    </row>
    <row r="12" spans="2:6" ht="35.1" customHeight="1" x14ac:dyDescent="0.25">
      <c r="B12" s="9" t="s">
        <v>66</v>
      </c>
      <c r="C12" s="8"/>
      <c r="D12" s="8"/>
      <c r="E12" s="8"/>
      <c r="F12" s="8"/>
    </row>
    <row r="13" spans="2:6" ht="35.1" customHeight="1" x14ac:dyDescent="0.25">
      <c r="B13" s="9" t="s">
        <v>67</v>
      </c>
      <c r="C13" s="8"/>
      <c r="D13" s="8"/>
      <c r="E13" s="8"/>
      <c r="F13" s="8"/>
    </row>
    <row r="14" spans="2:6" ht="35.1" customHeight="1" x14ac:dyDescent="0.25">
      <c r="B14" s="9" t="s">
        <v>68</v>
      </c>
      <c r="C14" s="8"/>
      <c r="D14" s="8"/>
      <c r="E14" s="8"/>
      <c r="F14" s="8"/>
    </row>
    <row r="15" spans="2:6" ht="35.1" customHeight="1" x14ac:dyDescent="0.25">
      <c r="B15" s="9" t="s">
        <v>69</v>
      </c>
      <c r="C15" s="8"/>
      <c r="D15" s="8"/>
      <c r="E15" s="8"/>
      <c r="F15" s="8"/>
    </row>
    <row r="16" spans="2:6" ht="35.1" customHeight="1" x14ac:dyDescent="0.25">
      <c r="B16" s="9" t="s">
        <v>70</v>
      </c>
      <c r="C16" s="8"/>
      <c r="D16" s="8"/>
      <c r="E16" s="8"/>
      <c r="F16" s="8"/>
    </row>
    <row r="17" spans="2:6" ht="35.1" customHeight="1" x14ac:dyDescent="0.25">
      <c r="B17" s="9" t="s">
        <v>71</v>
      </c>
      <c r="C17" s="8"/>
      <c r="D17" s="8"/>
      <c r="E17" s="8"/>
      <c r="F17" s="8"/>
    </row>
    <row r="18" spans="2:6" ht="35.1" customHeight="1" x14ac:dyDescent="0.25">
      <c r="B18" s="9" t="s">
        <v>72</v>
      </c>
      <c r="C18" s="8"/>
      <c r="D18" s="8"/>
      <c r="E18" s="8"/>
      <c r="F18" s="8"/>
    </row>
    <row r="19" spans="2:6" ht="35.1" customHeight="1" x14ac:dyDescent="0.25">
      <c r="B19" s="9" t="s">
        <v>73</v>
      </c>
      <c r="C19" s="8"/>
      <c r="D19" s="8"/>
      <c r="E19" s="8"/>
      <c r="F19" s="8"/>
    </row>
    <row r="20" spans="2:6" ht="35.1" customHeight="1" x14ac:dyDescent="0.25">
      <c r="B20" s="9" t="s">
        <v>74</v>
      </c>
      <c r="C20" s="8"/>
      <c r="D20" s="8"/>
      <c r="E20" s="8"/>
      <c r="F20" s="8"/>
    </row>
    <row r="21" spans="2:6" ht="35.1" customHeight="1" x14ac:dyDescent="0.25">
      <c r="B21" s="9" t="s">
        <v>75</v>
      </c>
      <c r="C21" s="8"/>
      <c r="D21" s="8"/>
      <c r="E21" s="8"/>
      <c r="F21" s="8"/>
    </row>
    <row r="22" spans="2:6" ht="35.1" customHeight="1" x14ac:dyDescent="0.25">
      <c r="B22" s="9" t="s">
        <v>76</v>
      </c>
      <c r="C22" s="8"/>
      <c r="D22" s="8"/>
      <c r="E22" s="8"/>
      <c r="F22" s="8"/>
    </row>
    <row r="23" spans="2:6" ht="35.1" customHeight="1" x14ac:dyDescent="0.25">
      <c r="B23" s="9" t="s">
        <v>77</v>
      </c>
      <c r="C23" s="8"/>
      <c r="D23" s="8"/>
      <c r="E23" s="8"/>
      <c r="F23" s="8"/>
    </row>
    <row r="24" spans="2:6" ht="35.1" customHeight="1" x14ac:dyDescent="0.25">
      <c r="B24" s="9" t="s">
        <v>78</v>
      </c>
      <c r="C24" s="8"/>
      <c r="D24" s="8"/>
      <c r="E24" s="8"/>
      <c r="F24" s="8"/>
    </row>
    <row r="25" spans="2:6" ht="35.1" customHeight="1" x14ac:dyDescent="0.25">
      <c r="B25" s="9" t="s">
        <v>79</v>
      </c>
      <c r="C25" s="8"/>
      <c r="D25" s="8"/>
      <c r="E25" s="8"/>
      <c r="F25" s="8"/>
    </row>
    <row r="26" spans="2:6" ht="35.1" customHeight="1" x14ac:dyDescent="0.25">
      <c r="B26" s="9" t="s">
        <v>80</v>
      </c>
      <c r="C26" s="8"/>
      <c r="D26" s="8"/>
      <c r="E26" s="8"/>
      <c r="F26" s="8"/>
    </row>
    <row r="27" spans="2:6" ht="35.1" customHeight="1" x14ac:dyDescent="0.25">
      <c r="B27" s="9" t="s">
        <v>81</v>
      </c>
      <c r="C27" s="8"/>
      <c r="D27" s="8"/>
      <c r="E27" s="8"/>
      <c r="F27" s="8"/>
    </row>
    <row r="28" spans="2:6" ht="35.1" customHeight="1" x14ac:dyDescent="0.25">
      <c r="B28" s="9" t="s">
        <v>82</v>
      </c>
      <c r="C28" s="8"/>
      <c r="D28" s="8"/>
      <c r="E28" s="8"/>
      <c r="F28" s="8"/>
    </row>
    <row r="29" spans="2:6" ht="35.1" customHeight="1" x14ac:dyDescent="0.25">
      <c r="B29" s="9" t="s">
        <v>83</v>
      </c>
      <c r="C29" s="8"/>
      <c r="D29" s="8"/>
      <c r="E29" s="8"/>
      <c r="F29" s="8"/>
    </row>
    <row r="30" spans="2:6" ht="35.1" customHeight="1" x14ac:dyDescent="0.25">
      <c r="B30" s="9" t="s">
        <v>84</v>
      </c>
      <c r="C30" s="8"/>
      <c r="D30" s="8"/>
      <c r="E30" s="8"/>
      <c r="F30" s="8"/>
    </row>
    <row r="32" spans="2:6" x14ac:dyDescent="0.25">
      <c r="B32" s="10"/>
    </row>
    <row r="33" spans="2:2" x14ac:dyDescent="0.25">
      <c r="B33" s="10" t="s">
        <v>267</v>
      </c>
    </row>
    <row r="34" spans="2:2" x14ac:dyDescent="0.25">
      <c r="B34" s="10"/>
    </row>
    <row r="35" spans="2:2" x14ac:dyDescent="0.25">
      <c r="B35" s="10"/>
    </row>
    <row r="36" spans="2:2" x14ac:dyDescent="0.25">
      <c r="B36" s="10"/>
    </row>
    <row r="37" spans="2:2" x14ac:dyDescent="0.25">
      <c r="B37" s="10"/>
    </row>
    <row r="38" spans="2:2" x14ac:dyDescent="0.25">
      <c r="B38" s="10"/>
    </row>
    <row r="39" spans="2:2" x14ac:dyDescent="0.25">
      <c r="B39" s="10"/>
    </row>
    <row r="40" spans="2:2" x14ac:dyDescent="0.25">
      <c r="B40" s="10"/>
    </row>
    <row r="41" spans="2:2" x14ac:dyDescent="0.25">
      <c r="B41" s="10"/>
    </row>
    <row r="42" spans="2:2" x14ac:dyDescent="0.25">
      <c r="B42" s="10"/>
    </row>
    <row r="43" spans="2:2" x14ac:dyDescent="0.25">
      <c r="B43" s="10"/>
    </row>
    <row r="44" spans="2:2" x14ac:dyDescent="0.25">
      <c r="B44" s="10"/>
    </row>
    <row r="45" spans="2:2" x14ac:dyDescent="0.25">
      <c r="B45" s="10"/>
    </row>
    <row r="46" spans="2:2" x14ac:dyDescent="0.25">
      <c r="B46" s="10"/>
    </row>
    <row r="47" spans="2:2" x14ac:dyDescent="0.25">
      <c r="B47" s="10"/>
    </row>
    <row r="48" spans="2:2" x14ac:dyDescent="0.25">
      <c r="B48" s="10"/>
    </row>
    <row r="49" spans="2:2" x14ac:dyDescent="0.25">
      <c r="B49" s="10"/>
    </row>
    <row r="50" spans="2:2" x14ac:dyDescent="0.25">
      <c r="B50" s="10"/>
    </row>
    <row r="51" spans="2:2" x14ac:dyDescent="0.25">
      <c r="B51" s="10"/>
    </row>
    <row r="52" spans="2:2" x14ac:dyDescent="0.25">
      <c r="B52" s="10"/>
    </row>
    <row r="53" spans="2:2" x14ac:dyDescent="0.25">
      <c r="B53" s="10"/>
    </row>
    <row r="54" spans="2:2" x14ac:dyDescent="0.25">
      <c r="B54" s="10"/>
    </row>
    <row r="55" spans="2:2" x14ac:dyDescent="0.25">
      <c r="B55" s="10"/>
    </row>
    <row r="56" spans="2:2" x14ac:dyDescent="0.25">
      <c r="B56" s="10"/>
    </row>
    <row r="57" spans="2:2" x14ac:dyDescent="0.25">
      <c r="B57" s="10"/>
    </row>
    <row r="58" spans="2:2" x14ac:dyDescent="0.25">
      <c r="B58" s="10"/>
    </row>
    <row r="59" spans="2:2" x14ac:dyDescent="0.25">
      <c r="B59" s="10"/>
    </row>
    <row r="60" spans="2:2" x14ac:dyDescent="0.25">
      <c r="B60" s="10"/>
    </row>
    <row r="61" spans="2:2" x14ac:dyDescent="0.25">
      <c r="B61" s="10"/>
    </row>
    <row r="62" spans="2:2" x14ac:dyDescent="0.25">
      <c r="B62" s="10"/>
    </row>
    <row r="63" spans="2:2" x14ac:dyDescent="0.25">
      <c r="B63" s="10"/>
    </row>
    <row r="64" spans="2:2" x14ac:dyDescent="0.25">
      <c r="B64" s="10"/>
    </row>
    <row r="65" spans="2:2" x14ac:dyDescent="0.25">
      <c r="B65" s="10"/>
    </row>
    <row r="66" spans="2:2" x14ac:dyDescent="0.25">
      <c r="B66" s="10"/>
    </row>
    <row r="67" spans="2:2" x14ac:dyDescent="0.25">
      <c r="B67" s="10"/>
    </row>
    <row r="68" spans="2:2" x14ac:dyDescent="0.25">
      <c r="B68" s="10"/>
    </row>
    <row r="69" spans="2:2" x14ac:dyDescent="0.25">
      <c r="B69" s="10"/>
    </row>
    <row r="70" spans="2:2" x14ac:dyDescent="0.25">
      <c r="B70" s="10"/>
    </row>
    <row r="71" spans="2:2" x14ac:dyDescent="0.25">
      <c r="B71" s="10"/>
    </row>
    <row r="72" spans="2:2" x14ac:dyDescent="0.25">
      <c r="B72" s="10"/>
    </row>
    <row r="73" spans="2:2" x14ac:dyDescent="0.25">
      <c r="B73" s="10"/>
    </row>
    <row r="74" spans="2:2" x14ac:dyDescent="0.25">
      <c r="B74" s="10"/>
    </row>
    <row r="75" spans="2:2" x14ac:dyDescent="0.25">
      <c r="B75" s="10"/>
    </row>
    <row r="76" spans="2:2" x14ac:dyDescent="0.25">
      <c r="B76" s="10"/>
    </row>
    <row r="77" spans="2:2" x14ac:dyDescent="0.25">
      <c r="B77" s="10"/>
    </row>
    <row r="78" spans="2:2" x14ac:dyDescent="0.25">
      <c r="B78" s="10"/>
    </row>
    <row r="79" spans="2:2" x14ac:dyDescent="0.25">
      <c r="B79" s="10"/>
    </row>
    <row r="80" spans="2:2" x14ac:dyDescent="0.25">
      <c r="B80" s="10"/>
    </row>
    <row r="81" spans="2:2" x14ac:dyDescent="0.25">
      <c r="B81" s="10"/>
    </row>
    <row r="82" spans="2:2" x14ac:dyDescent="0.25">
      <c r="B82" s="10"/>
    </row>
    <row r="83" spans="2:2" x14ac:dyDescent="0.25">
      <c r="B83" s="10"/>
    </row>
    <row r="84" spans="2:2" x14ac:dyDescent="0.25">
      <c r="B84" s="10"/>
    </row>
    <row r="85" spans="2:2" x14ac:dyDescent="0.25">
      <c r="B85" s="10"/>
    </row>
    <row r="86" spans="2:2" x14ac:dyDescent="0.25">
      <c r="B86" s="10"/>
    </row>
    <row r="87" spans="2:2" x14ac:dyDescent="0.25">
      <c r="B87" s="10"/>
    </row>
    <row r="88" spans="2:2" x14ac:dyDescent="0.25">
      <c r="B88" s="10"/>
    </row>
    <row r="89" spans="2:2" x14ac:dyDescent="0.25">
      <c r="B89" s="10"/>
    </row>
    <row r="90" spans="2:2" x14ac:dyDescent="0.25">
      <c r="B90" s="10"/>
    </row>
    <row r="91" spans="2:2" x14ac:dyDescent="0.25">
      <c r="B91" s="10"/>
    </row>
    <row r="92" spans="2:2" x14ac:dyDescent="0.25">
      <c r="B92" s="10"/>
    </row>
    <row r="93" spans="2:2" x14ac:dyDescent="0.25">
      <c r="B93" s="10"/>
    </row>
    <row r="94" spans="2:2" x14ac:dyDescent="0.25">
      <c r="B94" s="10"/>
    </row>
    <row r="95" spans="2:2" x14ac:dyDescent="0.25">
      <c r="B95" s="10"/>
    </row>
    <row r="96" spans="2:2" x14ac:dyDescent="0.25">
      <c r="B96" s="10"/>
    </row>
    <row r="97" spans="2:2" x14ac:dyDescent="0.25">
      <c r="B97" s="10"/>
    </row>
    <row r="98" spans="2:2" x14ac:dyDescent="0.25">
      <c r="B98" s="10"/>
    </row>
    <row r="99" spans="2:2" x14ac:dyDescent="0.25">
      <c r="B99" s="10"/>
    </row>
    <row r="100" spans="2:2" x14ac:dyDescent="0.25">
      <c r="B100" s="10"/>
    </row>
    <row r="101" spans="2:2" x14ac:dyDescent="0.25">
      <c r="B101" s="10"/>
    </row>
    <row r="102" spans="2:2" x14ac:dyDescent="0.25">
      <c r="B102" s="10"/>
    </row>
    <row r="103" spans="2:2" x14ac:dyDescent="0.25">
      <c r="B103" s="10"/>
    </row>
    <row r="104" spans="2:2" x14ac:dyDescent="0.25">
      <c r="B104" s="10"/>
    </row>
    <row r="105" spans="2:2" x14ac:dyDescent="0.25">
      <c r="B105" s="10"/>
    </row>
    <row r="106" spans="2:2" x14ac:dyDescent="0.25">
      <c r="B106" s="10"/>
    </row>
    <row r="107" spans="2:2" x14ac:dyDescent="0.25">
      <c r="B107" s="10"/>
    </row>
    <row r="108" spans="2:2" x14ac:dyDescent="0.25">
      <c r="B108" s="10"/>
    </row>
    <row r="109" spans="2:2" x14ac:dyDescent="0.25">
      <c r="B109" s="10"/>
    </row>
    <row r="110" spans="2:2" x14ac:dyDescent="0.25">
      <c r="B110" s="10"/>
    </row>
    <row r="111" spans="2:2" x14ac:dyDescent="0.25">
      <c r="B111" s="10"/>
    </row>
    <row r="112" spans="2:2" x14ac:dyDescent="0.25">
      <c r="B112" s="10"/>
    </row>
    <row r="113" spans="2:2" x14ac:dyDescent="0.25">
      <c r="B113" s="10"/>
    </row>
  </sheetData>
  <mergeCells count="3">
    <mergeCell ref="B4:B5"/>
    <mergeCell ref="C4:C5"/>
    <mergeCell ref="D4:F4"/>
  </mergeCells>
  <pageMargins left="0.7" right="0.7" top="0.75" bottom="0.75" header="0.3" footer="0.3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13"/>
  <sheetViews>
    <sheetView showGridLines="0" zoomScale="70" zoomScaleNormal="70" workbookViewId="0">
      <selection activeCell="J11" sqref="J11"/>
    </sheetView>
  </sheetViews>
  <sheetFormatPr baseColWidth="10" defaultRowHeight="15" x14ac:dyDescent="0.25"/>
  <cols>
    <col min="1" max="1" width="3.28515625" customWidth="1"/>
    <col min="2" max="2" width="80.7109375" customWidth="1"/>
    <col min="3" max="5" width="30.7109375" customWidth="1"/>
  </cols>
  <sheetData>
    <row r="1" spans="2:5" ht="120.6" customHeight="1" x14ac:dyDescent="0.25"/>
    <row r="2" spans="2:5" ht="24.95" customHeight="1" x14ac:dyDescent="0.25">
      <c r="B2" s="6" t="s">
        <v>95</v>
      </c>
    </row>
    <row r="4" spans="2:5" ht="30" customHeight="1" x14ac:dyDescent="0.25">
      <c r="B4" s="17" t="s">
        <v>112</v>
      </c>
      <c r="C4" s="17" t="s">
        <v>87</v>
      </c>
      <c r="D4" s="17" t="s">
        <v>244</v>
      </c>
      <c r="E4" s="17"/>
    </row>
    <row r="5" spans="2:5" ht="30" customHeight="1" x14ac:dyDescent="0.25">
      <c r="B5" s="17"/>
      <c r="C5" s="17"/>
      <c r="D5" s="7" t="s">
        <v>88</v>
      </c>
      <c r="E5" s="7" t="s">
        <v>89</v>
      </c>
    </row>
    <row r="6" spans="2:5" ht="35.1" customHeight="1" x14ac:dyDescent="0.25">
      <c r="B6" s="11" t="s">
        <v>56</v>
      </c>
      <c r="C6" s="12"/>
      <c r="D6" s="12"/>
      <c r="E6" s="12"/>
    </row>
    <row r="7" spans="2:5" ht="35.1" customHeight="1" x14ac:dyDescent="0.25">
      <c r="B7" s="9" t="s">
        <v>96</v>
      </c>
      <c r="C7" s="8"/>
      <c r="D7" s="8"/>
      <c r="E7" s="8"/>
    </row>
    <row r="8" spans="2:5" ht="35.1" customHeight="1" x14ac:dyDescent="0.25">
      <c r="B8" s="9" t="s">
        <v>97</v>
      </c>
      <c r="C8" s="8"/>
      <c r="D8" s="8"/>
      <c r="E8" s="8"/>
    </row>
    <row r="9" spans="2:5" ht="35.1" customHeight="1" x14ac:dyDescent="0.25">
      <c r="B9" s="9" t="s">
        <v>251</v>
      </c>
      <c r="C9" s="8"/>
      <c r="D9" s="8"/>
      <c r="E9" s="8"/>
    </row>
    <row r="10" spans="2:5" ht="35.1" customHeight="1" x14ac:dyDescent="0.25">
      <c r="B10" s="9" t="s">
        <v>99</v>
      </c>
      <c r="C10" s="8"/>
      <c r="D10" s="8"/>
      <c r="E10" s="8"/>
    </row>
    <row r="11" spans="2:5" ht="35.1" customHeight="1" x14ac:dyDescent="0.25">
      <c r="B11" s="9" t="s">
        <v>100</v>
      </c>
      <c r="C11" s="8"/>
      <c r="D11" s="8"/>
      <c r="E11" s="8"/>
    </row>
    <row r="12" spans="2:5" ht="35.1" customHeight="1" x14ac:dyDescent="0.25">
      <c r="B12" s="9" t="s">
        <v>101</v>
      </c>
      <c r="C12" s="8"/>
      <c r="D12" s="8"/>
      <c r="E12" s="8"/>
    </row>
    <row r="13" spans="2:5" ht="35.1" customHeight="1" x14ac:dyDescent="0.25">
      <c r="B13" s="9" t="s">
        <v>102</v>
      </c>
      <c r="C13" s="8"/>
      <c r="D13" s="8"/>
      <c r="E13" s="8"/>
    </row>
    <row r="14" spans="2:5" ht="35.1" customHeight="1" x14ac:dyDescent="0.25">
      <c r="B14" s="9" t="s">
        <v>103</v>
      </c>
      <c r="C14" s="8"/>
      <c r="D14" s="8"/>
      <c r="E14" s="8"/>
    </row>
    <row r="15" spans="2:5" ht="35.1" customHeight="1" x14ac:dyDescent="0.25">
      <c r="B15" s="9" t="s">
        <v>104</v>
      </c>
      <c r="C15" s="8"/>
      <c r="D15" s="8"/>
      <c r="E15" s="8"/>
    </row>
    <row r="16" spans="2:5" ht="35.1" customHeight="1" x14ac:dyDescent="0.25">
      <c r="B16" s="9" t="s">
        <v>105</v>
      </c>
      <c r="C16" s="8"/>
      <c r="D16" s="8"/>
      <c r="E16" s="8"/>
    </row>
    <row r="17" spans="2:5" ht="35.1" customHeight="1" x14ac:dyDescent="0.25">
      <c r="B17" s="9" t="s">
        <v>106</v>
      </c>
      <c r="C17" s="8"/>
      <c r="D17" s="8"/>
      <c r="E17" s="8"/>
    </row>
    <row r="18" spans="2:5" ht="35.1" customHeight="1" x14ac:dyDescent="0.25">
      <c r="B18" s="9" t="s">
        <v>107</v>
      </c>
      <c r="C18" s="8"/>
      <c r="D18" s="8"/>
      <c r="E18" s="8"/>
    </row>
    <row r="19" spans="2:5" ht="35.1" customHeight="1" x14ac:dyDescent="0.25">
      <c r="B19" s="9" t="s">
        <v>108</v>
      </c>
      <c r="C19" s="8"/>
      <c r="D19" s="8"/>
      <c r="E19" s="8"/>
    </row>
    <row r="20" spans="2:5" ht="35.1" customHeight="1" x14ac:dyDescent="0.25">
      <c r="B20" s="9" t="s">
        <v>109</v>
      </c>
      <c r="C20" s="8"/>
      <c r="D20" s="8"/>
      <c r="E20" s="8"/>
    </row>
    <row r="21" spans="2:5" ht="35.1" customHeight="1" x14ac:dyDescent="0.25">
      <c r="B21" s="9" t="s">
        <v>110</v>
      </c>
      <c r="C21" s="8"/>
      <c r="D21" s="8"/>
      <c r="E21" s="8"/>
    </row>
    <row r="24" spans="2:5" x14ac:dyDescent="0.25">
      <c r="B24" s="10" t="s">
        <v>267</v>
      </c>
    </row>
    <row r="25" spans="2:5" x14ac:dyDescent="0.25">
      <c r="B25" s="10"/>
    </row>
    <row r="26" spans="2:5" x14ac:dyDescent="0.25">
      <c r="B26" s="10"/>
    </row>
    <row r="27" spans="2:5" x14ac:dyDescent="0.25">
      <c r="B27" s="10"/>
    </row>
    <row r="28" spans="2:5" x14ac:dyDescent="0.25">
      <c r="B28" s="10"/>
    </row>
    <row r="29" spans="2:5" x14ac:dyDescent="0.25">
      <c r="B29" s="10"/>
    </row>
    <row r="30" spans="2:5" x14ac:dyDescent="0.25">
      <c r="B30" s="10"/>
    </row>
    <row r="31" spans="2:5" x14ac:dyDescent="0.25">
      <c r="B31" s="10"/>
    </row>
    <row r="32" spans="2:5" x14ac:dyDescent="0.25">
      <c r="B32" s="10"/>
    </row>
    <row r="33" spans="2:2" x14ac:dyDescent="0.25">
      <c r="B33" s="10"/>
    </row>
    <row r="34" spans="2:2" x14ac:dyDescent="0.25">
      <c r="B34" s="10"/>
    </row>
    <row r="35" spans="2:2" x14ac:dyDescent="0.25">
      <c r="B35" s="10"/>
    </row>
    <row r="36" spans="2:2" x14ac:dyDescent="0.25">
      <c r="B36" s="10"/>
    </row>
    <row r="37" spans="2:2" x14ac:dyDescent="0.25">
      <c r="B37" s="10"/>
    </row>
    <row r="38" spans="2:2" x14ac:dyDescent="0.25">
      <c r="B38" s="10"/>
    </row>
    <row r="39" spans="2:2" x14ac:dyDescent="0.25">
      <c r="B39" s="10"/>
    </row>
    <row r="40" spans="2:2" x14ac:dyDescent="0.25">
      <c r="B40" s="10"/>
    </row>
    <row r="41" spans="2:2" x14ac:dyDescent="0.25">
      <c r="B41" s="10"/>
    </row>
    <row r="42" spans="2:2" x14ac:dyDescent="0.25">
      <c r="B42" s="10"/>
    </row>
    <row r="43" spans="2:2" x14ac:dyDescent="0.25">
      <c r="B43" s="10"/>
    </row>
    <row r="44" spans="2:2" x14ac:dyDescent="0.25">
      <c r="B44" s="10"/>
    </row>
    <row r="45" spans="2:2" x14ac:dyDescent="0.25">
      <c r="B45" s="10"/>
    </row>
    <row r="46" spans="2:2" x14ac:dyDescent="0.25">
      <c r="B46" s="10"/>
    </row>
    <row r="47" spans="2:2" x14ac:dyDescent="0.25">
      <c r="B47" s="10"/>
    </row>
    <row r="48" spans="2:2" x14ac:dyDescent="0.25">
      <c r="B48" s="10"/>
    </row>
    <row r="49" spans="2:2" x14ac:dyDescent="0.25">
      <c r="B49" s="10"/>
    </row>
    <row r="50" spans="2:2" x14ac:dyDescent="0.25">
      <c r="B50" s="10"/>
    </row>
    <row r="51" spans="2:2" x14ac:dyDescent="0.25">
      <c r="B51" s="10"/>
    </row>
    <row r="52" spans="2:2" x14ac:dyDescent="0.25">
      <c r="B52" s="10"/>
    </row>
    <row r="53" spans="2:2" x14ac:dyDescent="0.25">
      <c r="B53" s="10"/>
    </row>
    <row r="54" spans="2:2" x14ac:dyDescent="0.25">
      <c r="B54" s="10"/>
    </row>
    <row r="55" spans="2:2" x14ac:dyDescent="0.25">
      <c r="B55" s="10"/>
    </row>
    <row r="56" spans="2:2" x14ac:dyDescent="0.25">
      <c r="B56" s="10"/>
    </row>
    <row r="57" spans="2:2" x14ac:dyDescent="0.25">
      <c r="B57" s="10"/>
    </row>
    <row r="58" spans="2:2" x14ac:dyDescent="0.25">
      <c r="B58" s="10"/>
    </row>
    <row r="59" spans="2:2" x14ac:dyDescent="0.25">
      <c r="B59" s="10"/>
    </row>
    <row r="60" spans="2:2" x14ac:dyDescent="0.25">
      <c r="B60" s="10"/>
    </row>
    <row r="61" spans="2:2" x14ac:dyDescent="0.25">
      <c r="B61" s="10"/>
    </row>
    <row r="62" spans="2:2" x14ac:dyDescent="0.25">
      <c r="B62" s="10"/>
    </row>
    <row r="63" spans="2:2" x14ac:dyDescent="0.25">
      <c r="B63" s="10"/>
    </row>
    <row r="64" spans="2:2" x14ac:dyDescent="0.25">
      <c r="B64" s="10"/>
    </row>
    <row r="65" spans="2:2" x14ac:dyDescent="0.25">
      <c r="B65" s="10"/>
    </row>
    <row r="66" spans="2:2" x14ac:dyDescent="0.25">
      <c r="B66" s="10"/>
    </row>
    <row r="67" spans="2:2" x14ac:dyDescent="0.25">
      <c r="B67" s="10"/>
    </row>
    <row r="68" spans="2:2" x14ac:dyDescent="0.25">
      <c r="B68" s="10"/>
    </row>
    <row r="69" spans="2:2" x14ac:dyDescent="0.25">
      <c r="B69" s="10"/>
    </row>
    <row r="70" spans="2:2" x14ac:dyDescent="0.25">
      <c r="B70" s="10"/>
    </row>
    <row r="71" spans="2:2" x14ac:dyDescent="0.25">
      <c r="B71" s="10"/>
    </row>
    <row r="72" spans="2:2" x14ac:dyDescent="0.25">
      <c r="B72" s="10"/>
    </row>
    <row r="73" spans="2:2" x14ac:dyDescent="0.25">
      <c r="B73" s="10"/>
    </row>
    <row r="74" spans="2:2" x14ac:dyDescent="0.25">
      <c r="B74" s="10"/>
    </row>
    <row r="75" spans="2:2" x14ac:dyDescent="0.25">
      <c r="B75" s="10"/>
    </row>
    <row r="76" spans="2:2" x14ac:dyDescent="0.25">
      <c r="B76" s="10"/>
    </row>
    <row r="77" spans="2:2" x14ac:dyDescent="0.25">
      <c r="B77" s="10"/>
    </row>
    <row r="78" spans="2:2" x14ac:dyDescent="0.25">
      <c r="B78" s="10"/>
    </row>
    <row r="79" spans="2:2" x14ac:dyDescent="0.25">
      <c r="B79" s="10"/>
    </row>
    <row r="80" spans="2:2" x14ac:dyDescent="0.25">
      <c r="B80" s="10"/>
    </row>
    <row r="81" spans="2:2" x14ac:dyDescent="0.25">
      <c r="B81" s="10"/>
    </row>
    <row r="82" spans="2:2" x14ac:dyDescent="0.25">
      <c r="B82" s="10"/>
    </row>
    <row r="83" spans="2:2" x14ac:dyDescent="0.25">
      <c r="B83" s="10"/>
    </row>
    <row r="84" spans="2:2" x14ac:dyDescent="0.25">
      <c r="B84" s="10"/>
    </row>
    <row r="85" spans="2:2" x14ac:dyDescent="0.25">
      <c r="B85" s="10"/>
    </row>
    <row r="86" spans="2:2" x14ac:dyDescent="0.25">
      <c r="B86" s="10"/>
    </row>
    <row r="87" spans="2:2" x14ac:dyDescent="0.25">
      <c r="B87" s="10"/>
    </row>
    <row r="88" spans="2:2" x14ac:dyDescent="0.25">
      <c r="B88" s="10"/>
    </row>
    <row r="89" spans="2:2" x14ac:dyDescent="0.25">
      <c r="B89" s="10"/>
    </row>
    <row r="90" spans="2:2" x14ac:dyDescent="0.25">
      <c r="B90" s="10"/>
    </row>
    <row r="91" spans="2:2" x14ac:dyDescent="0.25">
      <c r="B91" s="10"/>
    </row>
    <row r="92" spans="2:2" x14ac:dyDescent="0.25">
      <c r="B92" s="10"/>
    </row>
    <row r="93" spans="2:2" x14ac:dyDescent="0.25">
      <c r="B93" s="10"/>
    </row>
    <row r="94" spans="2:2" x14ac:dyDescent="0.25">
      <c r="B94" s="10"/>
    </row>
    <row r="95" spans="2:2" x14ac:dyDescent="0.25">
      <c r="B95" s="10"/>
    </row>
    <row r="96" spans="2:2" x14ac:dyDescent="0.25">
      <c r="B96" s="10"/>
    </row>
    <row r="97" spans="2:2" x14ac:dyDescent="0.25">
      <c r="B97" s="10"/>
    </row>
    <row r="98" spans="2:2" x14ac:dyDescent="0.25">
      <c r="B98" s="10"/>
    </row>
    <row r="99" spans="2:2" x14ac:dyDescent="0.25">
      <c r="B99" s="10"/>
    </row>
    <row r="100" spans="2:2" x14ac:dyDescent="0.25">
      <c r="B100" s="10"/>
    </row>
    <row r="101" spans="2:2" x14ac:dyDescent="0.25">
      <c r="B101" s="10"/>
    </row>
    <row r="102" spans="2:2" x14ac:dyDescent="0.25">
      <c r="B102" s="10"/>
    </row>
    <row r="103" spans="2:2" x14ac:dyDescent="0.25">
      <c r="B103" s="10"/>
    </row>
    <row r="104" spans="2:2" x14ac:dyDescent="0.25">
      <c r="B104" s="10"/>
    </row>
    <row r="105" spans="2:2" x14ac:dyDescent="0.25">
      <c r="B105" s="10"/>
    </row>
    <row r="106" spans="2:2" x14ac:dyDescent="0.25">
      <c r="B106" s="10"/>
    </row>
    <row r="107" spans="2:2" x14ac:dyDescent="0.25">
      <c r="B107" s="10"/>
    </row>
    <row r="108" spans="2:2" x14ac:dyDescent="0.25">
      <c r="B108" s="10"/>
    </row>
    <row r="109" spans="2:2" x14ac:dyDescent="0.25">
      <c r="B109" s="10"/>
    </row>
    <row r="110" spans="2:2" x14ac:dyDescent="0.25">
      <c r="B110" s="10"/>
    </row>
    <row r="111" spans="2:2" x14ac:dyDescent="0.25">
      <c r="B111" s="10"/>
    </row>
    <row r="112" spans="2:2" x14ac:dyDescent="0.25">
      <c r="B112" s="10"/>
    </row>
    <row r="113" spans="2:2" x14ac:dyDescent="0.25">
      <c r="B113" s="10"/>
    </row>
  </sheetData>
  <mergeCells count="3">
    <mergeCell ref="B4:B5"/>
    <mergeCell ref="C4:C5"/>
    <mergeCell ref="D4:E4"/>
  </mergeCells>
  <pageMargins left="0.7" right="0.7" top="0.75" bottom="0.75" header="0.3" footer="0.3"/>
  <pageSetup paperSize="9" orientation="portrait" horizontalDpi="300" verticalDpi="30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13"/>
  <sheetViews>
    <sheetView showGridLines="0" zoomScale="70" zoomScaleNormal="70" workbookViewId="0">
      <selection activeCell="J11" sqref="J11"/>
    </sheetView>
  </sheetViews>
  <sheetFormatPr baseColWidth="10" defaultRowHeight="15" x14ac:dyDescent="0.25"/>
  <cols>
    <col min="1" max="1" width="3.28515625" customWidth="1"/>
    <col min="2" max="2" width="80.7109375" customWidth="1"/>
    <col min="3" max="6" width="30.7109375" customWidth="1"/>
  </cols>
  <sheetData>
    <row r="1" spans="2:6" ht="120.6" customHeight="1" x14ac:dyDescent="0.25"/>
    <row r="2" spans="2:6" ht="24.95" customHeight="1" x14ac:dyDescent="0.25">
      <c r="B2" s="6" t="s">
        <v>111</v>
      </c>
    </row>
    <row r="4" spans="2:6" ht="30" customHeight="1" x14ac:dyDescent="0.25">
      <c r="B4" s="17" t="s">
        <v>112</v>
      </c>
      <c r="C4" s="17" t="s">
        <v>87</v>
      </c>
      <c r="D4" s="17" t="s">
        <v>91</v>
      </c>
      <c r="E4" s="17"/>
      <c r="F4" s="17"/>
    </row>
    <row r="5" spans="2:6" ht="30" customHeight="1" x14ac:dyDescent="0.25">
      <c r="B5" s="17"/>
      <c r="C5" s="17"/>
      <c r="D5" s="7" t="s">
        <v>92</v>
      </c>
      <c r="E5" s="7" t="s">
        <v>93</v>
      </c>
      <c r="F5" s="7" t="s">
        <v>94</v>
      </c>
    </row>
    <row r="6" spans="2:6" ht="35.1" customHeight="1" x14ac:dyDescent="0.25">
      <c r="B6" s="11" t="s">
        <v>56</v>
      </c>
      <c r="C6" s="12"/>
      <c r="D6" s="12"/>
      <c r="E6" s="12"/>
      <c r="F6" s="12"/>
    </row>
    <row r="7" spans="2:6" ht="35.1" customHeight="1" x14ac:dyDescent="0.25">
      <c r="B7" s="9" t="s">
        <v>96</v>
      </c>
      <c r="C7" s="8"/>
      <c r="D7" s="8"/>
      <c r="E7" s="8"/>
      <c r="F7" s="8"/>
    </row>
    <row r="8" spans="2:6" ht="35.1" customHeight="1" x14ac:dyDescent="0.25">
      <c r="B8" s="9" t="s">
        <v>97</v>
      </c>
      <c r="C8" s="8"/>
      <c r="D8" s="8"/>
      <c r="E8" s="8"/>
      <c r="F8" s="8"/>
    </row>
    <row r="9" spans="2:6" ht="35.1" customHeight="1" x14ac:dyDescent="0.25">
      <c r="B9" s="9" t="s">
        <v>251</v>
      </c>
      <c r="C9" s="8"/>
      <c r="D9" s="8"/>
      <c r="E9" s="8"/>
      <c r="F9" s="8"/>
    </row>
    <row r="10" spans="2:6" ht="35.1" customHeight="1" x14ac:dyDescent="0.25">
      <c r="B10" s="9" t="s">
        <v>99</v>
      </c>
      <c r="C10" s="8"/>
      <c r="D10" s="8"/>
      <c r="E10" s="8"/>
      <c r="F10" s="8"/>
    </row>
    <row r="11" spans="2:6" ht="35.1" customHeight="1" x14ac:dyDescent="0.25">
      <c r="B11" s="9" t="s">
        <v>100</v>
      </c>
      <c r="C11" s="8"/>
      <c r="D11" s="8"/>
      <c r="E11" s="8"/>
      <c r="F11" s="8"/>
    </row>
    <row r="12" spans="2:6" ht="35.1" customHeight="1" x14ac:dyDescent="0.25">
      <c r="B12" s="9" t="s">
        <v>101</v>
      </c>
      <c r="C12" s="8"/>
      <c r="D12" s="8"/>
      <c r="E12" s="8"/>
      <c r="F12" s="8"/>
    </row>
    <row r="13" spans="2:6" ht="35.1" customHeight="1" x14ac:dyDescent="0.25">
      <c r="B13" s="9" t="s">
        <v>102</v>
      </c>
      <c r="C13" s="8"/>
      <c r="D13" s="8"/>
      <c r="E13" s="8"/>
      <c r="F13" s="8"/>
    </row>
    <row r="14" spans="2:6" ht="35.1" customHeight="1" x14ac:dyDescent="0.25">
      <c r="B14" s="9" t="s">
        <v>103</v>
      </c>
      <c r="C14" s="8"/>
      <c r="D14" s="8"/>
      <c r="E14" s="8"/>
      <c r="F14" s="8"/>
    </row>
    <row r="15" spans="2:6" ht="35.1" customHeight="1" x14ac:dyDescent="0.25">
      <c r="B15" s="9" t="s">
        <v>104</v>
      </c>
      <c r="C15" s="8"/>
      <c r="D15" s="8"/>
      <c r="E15" s="8"/>
      <c r="F15" s="8"/>
    </row>
    <row r="16" spans="2:6" ht="35.1" customHeight="1" x14ac:dyDescent="0.25">
      <c r="B16" s="9" t="s">
        <v>105</v>
      </c>
      <c r="C16" s="8"/>
      <c r="D16" s="8"/>
      <c r="E16" s="8"/>
      <c r="F16" s="8"/>
    </row>
    <row r="17" spans="2:6" ht="35.1" customHeight="1" x14ac:dyDescent="0.25">
      <c r="B17" s="9" t="s">
        <v>106</v>
      </c>
      <c r="C17" s="8"/>
      <c r="D17" s="8"/>
      <c r="E17" s="8"/>
      <c r="F17" s="8"/>
    </row>
    <row r="18" spans="2:6" ht="35.1" customHeight="1" x14ac:dyDescent="0.25">
      <c r="B18" s="9" t="s">
        <v>107</v>
      </c>
      <c r="C18" s="8"/>
      <c r="D18" s="8"/>
      <c r="E18" s="8"/>
      <c r="F18" s="8"/>
    </row>
    <row r="19" spans="2:6" ht="35.1" customHeight="1" x14ac:dyDescent="0.25">
      <c r="B19" s="9" t="s">
        <v>108</v>
      </c>
      <c r="C19" s="8"/>
      <c r="D19" s="8"/>
      <c r="E19" s="8"/>
      <c r="F19" s="8"/>
    </row>
    <row r="20" spans="2:6" ht="35.1" customHeight="1" x14ac:dyDescent="0.25">
      <c r="B20" s="9" t="s">
        <v>109</v>
      </c>
      <c r="C20" s="8"/>
      <c r="D20" s="8"/>
      <c r="E20" s="8"/>
      <c r="F20" s="8"/>
    </row>
    <row r="21" spans="2:6" ht="35.1" customHeight="1" x14ac:dyDescent="0.25">
      <c r="B21" s="9" t="s">
        <v>110</v>
      </c>
      <c r="C21" s="8"/>
      <c r="D21" s="8"/>
      <c r="E21" s="8"/>
      <c r="F21" s="8"/>
    </row>
    <row r="24" spans="2:6" x14ac:dyDescent="0.25">
      <c r="B24" s="10" t="s">
        <v>267</v>
      </c>
    </row>
    <row r="25" spans="2:6" x14ac:dyDescent="0.25">
      <c r="B25" s="10"/>
    </row>
    <row r="26" spans="2:6" x14ac:dyDescent="0.25">
      <c r="B26" s="10"/>
    </row>
    <row r="27" spans="2:6" x14ac:dyDescent="0.25">
      <c r="B27" s="10"/>
    </row>
    <row r="28" spans="2:6" x14ac:dyDescent="0.25">
      <c r="B28" s="10"/>
    </row>
    <row r="29" spans="2:6" x14ac:dyDescent="0.25">
      <c r="B29" s="10"/>
    </row>
    <row r="30" spans="2:6" x14ac:dyDescent="0.25">
      <c r="B30" s="10"/>
    </row>
    <row r="31" spans="2:6" x14ac:dyDescent="0.25">
      <c r="B31" s="10"/>
    </row>
    <row r="32" spans="2:6" x14ac:dyDescent="0.25">
      <c r="B32" s="10"/>
    </row>
    <row r="33" spans="2:2" x14ac:dyDescent="0.25">
      <c r="B33" s="10"/>
    </row>
    <row r="34" spans="2:2" x14ac:dyDescent="0.25">
      <c r="B34" s="10"/>
    </row>
    <row r="35" spans="2:2" x14ac:dyDescent="0.25">
      <c r="B35" s="10"/>
    </row>
    <row r="36" spans="2:2" x14ac:dyDescent="0.25">
      <c r="B36" s="10"/>
    </row>
    <row r="37" spans="2:2" x14ac:dyDescent="0.25">
      <c r="B37" s="10"/>
    </row>
    <row r="38" spans="2:2" x14ac:dyDescent="0.25">
      <c r="B38" s="10"/>
    </row>
    <row r="39" spans="2:2" x14ac:dyDescent="0.25">
      <c r="B39" s="10"/>
    </row>
    <row r="40" spans="2:2" x14ac:dyDescent="0.25">
      <c r="B40" s="10"/>
    </row>
    <row r="41" spans="2:2" x14ac:dyDescent="0.25">
      <c r="B41" s="10"/>
    </row>
    <row r="42" spans="2:2" x14ac:dyDescent="0.25">
      <c r="B42" s="10"/>
    </row>
    <row r="43" spans="2:2" x14ac:dyDescent="0.25">
      <c r="B43" s="10"/>
    </row>
    <row r="44" spans="2:2" x14ac:dyDescent="0.25">
      <c r="B44" s="10"/>
    </row>
    <row r="45" spans="2:2" x14ac:dyDescent="0.25">
      <c r="B45" s="10"/>
    </row>
    <row r="46" spans="2:2" x14ac:dyDescent="0.25">
      <c r="B46" s="10"/>
    </row>
    <row r="47" spans="2:2" x14ac:dyDescent="0.25">
      <c r="B47" s="10"/>
    </row>
    <row r="48" spans="2:2" x14ac:dyDescent="0.25">
      <c r="B48" s="10"/>
    </row>
    <row r="49" spans="2:2" x14ac:dyDescent="0.25">
      <c r="B49" s="10"/>
    </row>
    <row r="50" spans="2:2" x14ac:dyDescent="0.25">
      <c r="B50" s="10"/>
    </row>
    <row r="51" spans="2:2" x14ac:dyDescent="0.25">
      <c r="B51" s="10"/>
    </row>
    <row r="52" spans="2:2" x14ac:dyDescent="0.25">
      <c r="B52" s="10"/>
    </row>
    <row r="53" spans="2:2" x14ac:dyDescent="0.25">
      <c r="B53" s="10"/>
    </row>
    <row r="54" spans="2:2" x14ac:dyDescent="0.25">
      <c r="B54" s="10"/>
    </row>
    <row r="55" spans="2:2" x14ac:dyDescent="0.25">
      <c r="B55" s="10"/>
    </row>
    <row r="56" spans="2:2" x14ac:dyDescent="0.25">
      <c r="B56" s="10"/>
    </row>
    <row r="57" spans="2:2" x14ac:dyDescent="0.25">
      <c r="B57" s="10"/>
    </row>
    <row r="58" spans="2:2" x14ac:dyDescent="0.25">
      <c r="B58" s="10"/>
    </row>
    <row r="59" spans="2:2" x14ac:dyDescent="0.25">
      <c r="B59" s="10"/>
    </row>
    <row r="60" spans="2:2" x14ac:dyDescent="0.25">
      <c r="B60" s="10"/>
    </row>
    <row r="61" spans="2:2" x14ac:dyDescent="0.25">
      <c r="B61" s="10"/>
    </row>
    <row r="62" spans="2:2" x14ac:dyDescent="0.25">
      <c r="B62" s="10"/>
    </row>
    <row r="63" spans="2:2" x14ac:dyDescent="0.25">
      <c r="B63" s="10"/>
    </row>
    <row r="64" spans="2:2" x14ac:dyDescent="0.25">
      <c r="B64" s="10"/>
    </row>
    <row r="65" spans="2:2" x14ac:dyDescent="0.25">
      <c r="B65" s="10"/>
    </row>
    <row r="66" spans="2:2" x14ac:dyDescent="0.25">
      <c r="B66" s="10"/>
    </row>
    <row r="67" spans="2:2" x14ac:dyDescent="0.25">
      <c r="B67" s="10"/>
    </row>
    <row r="68" spans="2:2" x14ac:dyDescent="0.25">
      <c r="B68" s="10"/>
    </row>
    <row r="69" spans="2:2" x14ac:dyDescent="0.25">
      <c r="B69" s="10"/>
    </row>
    <row r="70" spans="2:2" x14ac:dyDescent="0.25">
      <c r="B70" s="10"/>
    </row>
    <row r="71" spans="2:2" x14ac:dyDescent="0.25">
      <c r="B71" s="10"/>
    </row>
    <row r="72" spans="2:2" x14ac:dyDescent="0.25">
      <c r="B72" s="10"/>
    </row>
    <row r="73" spans="2:2" x14ac:dyDescent="0.25">
      <c r="B73" s="10"/>
    </row>
    <row r="74" spans="2:2" x14ac:dyDescent="0.25">
      <c r="B74" s="10"/>
    </row>
    <row r="75" spans="2:2" x14ac:dyDescent="0.25">
      <c r="B75" s="10"/>
    </row>
    <row r="76" spans="2:2" x14ac:dyDescent="0.25">
      <c r="B76" s="10"/>
    </row>
    <row r="77" spans="2:2" x14ac:dyDescent="0.25">
      <c r="B77" s="10"/>
    </row>
    <row r="78" spans="2:2" x14ac:dyDescent="0.25">
      <c r="B78" s="10"/>
    </row>
    <row r="79" spans="2:2" x14ac:dyDescent="0.25">
      <c r="B79" s="10"/>
    </row>
    <row r="80" spans="2:2" x14ac:dyDescent="0.25">
      <c r="B80" s="10"/>
    </row>
    <row r="81" spans="2:2" x14ac:dyDescent="0.25">
      <c r="B81" s="10"/>
    </row>
    <row r="82" spans="2:2" x14ac:dyDescent="0.25">
      <c r="B82" s="10"/>
    </row>
    <row r="83" spans="2:2" x14ac:dyDescent="0.25">
      <c r="B83" s="10"/>
    </row>
    <row r="84" spans="2:2" x14ac:dyDescent="0.25">
      <c r="B84" s="10"/>
    </row>
    <row r="85" spans="2:2" x14ac:dyDescent="0.25">
      <c r="B85" s="10"/>
    </row>
    <row r="86" spans="2:2" x14ac:dyDescent="0.25">
      <c r="B86" s="10"/>
    </row>
    <row r="87" spans="2:2" x14ac:dyDescent="0.25">
      <c r="B87" s="10"/>
    </row>
    <row r="88" spans="2:2" x14ac:dyDescent="0.25">
      <c r="B88" s="10"/>
    </row>
    <row r="89" spans="2:2" x14ac:dyDescent="0.25">
      <c r="B89" s="10"/>
    </row>
    <row r="90" spans="2:2" x14ac:dyDescent="0.25">
      <c r="B90" s="10"/>
    </row>
    <row r="91" spans="2:2" x14ac:dyDescent="0.25">
      <c r="B91" s="10"/>
    </row>
    <row r="92" spans="2:2" x14ac:dyDescent="0.25">
      <c r="B92" s="10"/>
    </row>
    <row r="93" spans="2:2" x14ac:dyDescent="0.25">
      <c r="B93" s="10"/>
    </row>
    <row r="94" spans="2:2" x14ac:dyDescent="0.25">
      <c r="B94" s="10"/>
    </row>
    <row r="95" spans="2:2" x14ac:dyDescent="0.25">
      <c r="B95" s="10"/>
    </row>
    <row r="96" spans="2:2" x14ac:dyDescent="0.25">
      <c r="B96" s="10"/>
    </row>
    <row r="97" spans="2:2" x14ac:dyDescent="0.25">
      <c r="B97" s="10"/>
    </row>
    <row r="98" spans="2:2" x14ac:dyDescent="0.25">
      <c r="B98" s="10"/>
    </row>
    <row r="99" spans="2:2" x14ac:dyDescent="0.25">
      <c r="B99" s="10"/>
    </row>
    <row r="100" spans="2:2" x14ac:dyDescent="0.25">
      <c r="B100" s="10"/>
    </row>
    <row r="101" spans="2:2" x14ac:dyDescent="0.25">
      <c r="B101" s="10"/>
    </row>
    <row r="102" spans="2:2" x14ac:dyDescent="0.25">
      <c r="B102" s="10"/>
    </row>
    <row r="103" spans="2:2" x14ac:dyDescent="0.25">
      <c r="B103" s="10"/>
    </row>
    <row r="104" spans="2:2" x14ac:dyDescent="0.25">
      <c r="B104" s="10"/>
    </row>
    <row r="105" spans="2:2" x14ac:dyDescent="0.25">
      <c r="B105" s="10"/>
    </row>
    <row r="106" spans="2:2" x14ac:dyDescent="0.25">
      <c r="B106" s="10"/>
    </row>
    <row r="107" spans="2:2" x14ac:dyDescent="0.25">
      <c r="B107" s="10"/>
    </row>
    <row r="108" spans="2:2" x14ac:dyDescent="0.25">
      <c r="B108" s="10"/>
    </row>
    <row r="109" spans="2:2" x14ac:dyDescent="0.25">
      <c r="B109" s="10"/>
    </row>
    <row r="110" spans="2:2" x14ac:dyDescent="0.25">
      <c r="B110" s="10"/>
    </row>
    <row r="111" spans="2:2" x14ac:dyDescent="0.25">
      <c r="B111" s="10"/>
    </row>
    <row r="112" spans="2:2" x14ac:dyDescent="0.25">
      <c r="B112" s="10"/>
    </row>
    <row r="113" spans="2:2" x14ac:dyDescent="0.25">
      <c r="B113" s="10"/>
    </row>
  </sheetData>
  <mergeCells count="3">
    <mergeCell ref="B4:B5"/>
    <mergeCell ref="C4:C5"/>
    <mergeCell ref="D4:F4"/>
  </mergeCells>
  <pageMargins left="0.7" right="0.7" top="0.75" bottom="0.75" header="0.3" footer="0.3"/>
  <pageSetup paperSize="9" orientation="portrait" horizontalDpi="300" verticalDpi="30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13"/>
  <sheetViews>
    <sheetView showGridLines="0" topLeftCell="B1" zoomScale="70" zoomScaleNormal="70" workbookViewId="0">
      <selection activeCell="B25" sqref="B25"/>
    </sheetView>
  </sheetViews>
  <sheetFormatPr baseColWidth="10" defaultRowHeight="15" x14ac:dyDescent="0.25"/>
  <cols>
    <col min="1" max="1" width="3.28515625" customWidth="1"/>
    <col min="2" max="2" width="80.7109375" customWidth="1"/>
    <col min="3" max="9" width="30.7109375" customWidth="1"/>
  </cols>
  <sheetData>
    <row r="1" spans="2:9" ht="120.6" customHeight="1" x14ac:dyDescent="0.25"/>
    <row r="2" spans="2:9" ht="24.95" customHeight="1" x14ac:dyDescent="0.25">
      <c r="B2" s="6" t="s">
        <v>113</v>
      </c>
    </row>
    <row r="4" spans="2:9" ht="30" customHeight="1" x14ac:dyDescent="0.25">
      <c r="B4" s="17" t="s">
        <v>112</v>
      </c>
      <c r="C4" s="17" t="s">
        <v>87</v>
      </c>
      <c r="D4" s="17" t="s">
        <v>245</v>
      </c>
      <c r="E4" s="17"/>
      <c r="F4" s="17"/>
      <c r="G4" s="17"/>
      <c r="H4" s="17"/>
      <c r="I4" s="17"/>
    </row>
    <row r="5" spans="2:9" ht="30" customHeight="1" x14ac:dyDescent="0.25">
      <c r="B5" s="17"/>
      <c r="C5" s="17"/>
      <c r="D5" s="7" t="s">
        <v>114</v>
      </c>
      <c r="E5" s="7" t="s">
        <v>115</v>
      </c>
      <c r="F5" s="7" t="s">
        <v>116</v>
      </c>
      <c r="G5" s="7" t="s">
        <v>117</v>
      </c>
      <c r="H5" s="7" t="s">
        <v>118</v>
      </c>
      <c r="I5" s="7" t="s">
        <v>119</v>
      </c>
    </row>
    <row r="6" spans="2:9" ht="35.1" customHeight="1" x14ac:dyDescent="0.25">
      <c r="B6" s="11" t="s">
        <v>56</v>
      </c>
      <c r="C6" s="12"/>
      <c r="D6" s="12"/>
      <c r="E6" s="12"/>
      <c r="F6" s="12"/>
      <c r="G6" s="12"/>
      <c r="H6" s="12"/>
      <c r="I6" s="12"/>
    </row>
    <row r="7" spans="2:9" ht="35.1" customHeight="1" x14ac:dyDescent="0.25">
      <c r="B7" s="9" t="s">
        <v>96</v>
      </c>
      <c r="C7" s="8"/>
      <c r="D7" s="8"/>
      <c r="E7" s="8"/>
      <c r="F7" s="8"/>
      <c r="G7" s="8"/>
      <c r="H7" s="8"/>
      <c r="I7" s="8"/>
    </row>
    <row r="8" spans="2:9" ht="35.1" customHeight="1" x14ac:dyDescent="0.25">
      <c r="B8" s="9" t="s">
        <v>97</v>
      </c>
      <c r="C8" s="8"/>
      <c r="D8" s="8"/>
      <c r="E8" s="8"/>
      <c r="F8" s="8"/>
      <c r="G8" s="8"/>
      <c r="H8" s="8"/>
      <c r="I8" s="8"/>
    </row>
    <row r="9" spans="2:9" ht="35.1" customHeight="1" x14ac:dyDescent="0.25">
      <c r="B9" s="9" t="s">
        <v>251</v>
      </c>
      <c r="C9" s="8"/>
      <c r="D9" s="8"/>
      <c r="E9" s="8"/>
      <c r="F9" s="8"/>
      <c r="G9" s="8"/>
      <c r="H9" s="8"/>
      <c r="I9" s="8"/>
    </row>
    <row r="10" spans="2:9" ht="35.1" customHeight="1" x14ac:dyDescent="0.25">
      <c r="B10" s="9" t="s">
        <v>99</v>
      </c>
      <c r="C10" s="8"/>
      <c r="D10" s="8"/>
      <c r="E10" s="8"/>
      <c r="F10" s="8"/>
      <c r="G10" s="8"/>
      <c r="H10" s="8"/>
      <c r="I10" s="8"/>
    </row>
    <row r="11" spans="2:9" ht="35.1" customHeight="1" x14ac:dyDescent="0.25">
      <c r="B11" s="9" t="s">
        <v>100</v>
      </c>
      <c r="C11" s="8"/>
      <c r="D11" s="8"/>
      <c r="E11" s="8"/>
      <c r="F11" s="8"/>
      <c r="G11" s="8"/>
      <c r="H11" s="8"/>
      <c r="I11" s="8"/>
    </row>
    <row r="12" spans="2:9" ht="35.1" customHeight="1" x14ac:dyDescent="0.25">
      <c r="B12" s="9" t="s">
        <v>101</v>
      </c>
      <c r="C12" s="8"/>
      <c r="D12" s="8"/>
      <c r="E12" s="8"/>
      <c r="F12" s="8"/>
      <c r="G12" s="8"/>
      <c r="H12" s="8"/>
      <c r="I12" s="8"/>
    </row>
    <row r="13" spans="2:9" ht="35.1" customHeight="1" x14ac:dyDescent="0.25">
      <c r="B13" s="9" t="s">
        <v>102</v>
      </c>
      <c r="C13" s="8"/>
      <c r="D13" s="8"/>
      <c r="E13" s="8"/>
      <c r="F13" s="8"/>
      <c r="G13" s="8"/>
      <c r="H13" s="8"/>
      <c r="I13" s="8"/>
    </row>
    <row r="14" spans="2:9" ht="35.1" customHeight="1" x14ac:dyDescent="0.25">
      <c r="B14" s="9" t="s">
        <v>103</v>
      </c>
      <c r="C14" s="8"/>
      <c r="D14" s="8"/>
      <c r="E14" s="8"/>
      <c r="F14" s="8"/>
      <c r="G14" s="8"/>
      <c r="H14" s="8"/>
      <c r="I14" s="8"/>
    </row>
    <row r="15" spans="2:9" ht="35.1" customHeight="1" x14ac:dyDescent="0.25">
      <c r="B15" s="9" t="s">
        <v>104</v>
      </c>
      <c r="C15" s="8"/>
      <c r="D15" s="8"/>
      <c r="E15" s="8"/>
      <c r="F15" s="8"/>
      <c r="G15" s="8"/>
      <c r="H15" s="8"/>
      <c r="I15" s="8"/>
    </row>
    <row r="16" spans="2:9" ht="35.1" customHeight="1" x14ac:dyDescent="0.25">
      <c r="B16" s="9" t="s">
        <v>105</v>
      </c>
      <c r="C16" s="8"/>
      <c r="D16" s="8"/>
      <c r="E16" s="8"/>
      <c r="F16" s="8"/>
      <c r="G16" s="8"/>
      <c r="H16" s="8"/>
      <c r="I16" s="8"/>
    </row>
    <row r="17" spans="2:9" ht="35.1" customHeight="1" x14ac:dyDescent="0.25">
      <c r="B17" s="9" t="s">
        <v>106</v>
      </c>
      <c r="C17" s="8"/>
      <c r="D17" s="8"/>
      <c r="E17" s="8"/>
      <c r="F17" s="8"/>
      <c r="G17" s="8"/>
      <c r="H17" s="8"/>
      <c r="I17" s="8"/>
    </row>
    <row r="18" spans="2:9" ht="35.1" customHeight="1" x14ac:dyDescent="0.25">
      <c r="B18" s="9" t="s">
        <v>107</v>
      </c>
      <c r="C18" s="8"/>
      <c r="D18" s="8"/>
      <c r="E18" s="8"/>
      <c r="F18" s="8"/>
      <c r="G18" s="8"/>
      <c r="H18" s="8"/>
      <c r="I18" s="8"/>
    </row>
    <row r="19" spans="2:9" ht="35.1" customHeight="1" x14ac:dyDescent="0.25">
      <c r="B19" s="9" t="s">
        <v>108</v>
      </c>
      <c r="C19" s="8"/>
      <c r="D19" s="8"/>
      <c r="E19" s="8"/>
      <c r="F19" s="8"/>
      <c r="G19" s="8"/>
      <c r="H19" s="8"/>
      <c r="I19" s="8"/>
    </row>
    <row r="20" spans="2:9" ht="35.1" customHeight="1" x14ac:dyDescent="0.25">
      <c r="B20" s="9" t="s">
        <v>109</v>
      </c>
      <c r="C20" s="8"/>
      <c r="D20" s="8"/>
      <c r="E20" s="8"/>
      <c r="F20" s="8"/>
      <c r="G20" s="8"/>
      <c r="H20" s="8"/>
      <c r="I20" s="8"/>
    </row>
    <row r="21" spans="2:9" ht="35.1" customHeight="1" x14ac:dyDescent="0.25">
      <c r="B21" s="9" t="s">
        <v>110</v>
      </c>
      <c r="C21" s="8"/>
      <c r="D21" s="8"/>
      <c r="E21" s="8"/>
      <c r="F21" s="8"/>
      <c r="G21" s="8"/>
      <c r="H21" s="8"/>
      <c r="I21" s="8"/>
    </row>
    <row r="24" spans="2:9" x14ac:dyDescent="0.25">
      <c r="B24" s="10" t="s">
        <v>267</v>
      </c>
    </row>
    <row r="25" spans="2:9" x14ac:dyDescent="0.25">
      <c r="B25" s="10"/>
    </row>
    <row r="26" spans="2:9" x14ac:dyDescent="0.25">
      <c r="B26" s="10"/>
    </row>
    <row r="27" spans="2:9" x14ac:dyDescent="0.25">
      <c r="B27" s="10"/>
    </row>
    <row r="28" spans="2:9" x14ac:dyDescent="0.25">
      <c r="B28" s="10"/>
    </row>
    <row r="29" spans="2:9" x14ac:dyDescent="0.25">
      <c r="B29" s="10"/>
    </row>
    <row r="30" spans="2:9" x14ac:dyDescent="0.25">
      <c r="B30" s="10"/>
    </row>
    <row r="31" spans="2:9" x14ac:dyDescent="0.25">
      <c r="B31" s="10"/>
    </row>
    <row r="32" spans="2:9" x14ac:dyDescent="0.25">
      <c r="B32" s="10"/>
    </row>
    <row r="33" spans="2:2" x14ac:dyDescent="0.25">
      <c r="B33" s="10"/>
    </row>
    <row r="34" spans="2:2" x14ac:dyDescent="0.25">
      <c r="B34" s="10"/>
    </row>
    <row r="35" spans="2:2" x14ac:dyDescent="0.25">
      <c r="B35" s="10"/>
    </row>
    <row r="36" spans="2:2" x14ac:dyDescent="0.25">
      <c r="B36" s="10"/>
    </row>
    <row r="37" spans="2:2" x14ac:dyDescent="0.25">
      <c r="B37" s="10"/>
    </row>
    <row r="38" spans="2:2" x14ac:dyDescent="0.25">
      <c r="B38" s="10"/>
    </row>
    <row r="39" spans="2:2" x14ac:dyDescent="0.25">
      <c r="B39" s="10"/>
    </row>
    <row r="40" spans="2:2" x14ac:dyDescent="0.25">
      <c r="B40" s="10"/>
    </row>
    <row r="41" spans="2:2" x14ac:dyDescent="0.25">
      <c r="B41" s="10"/>
    </row>
    <row r="42" spans="2:2" x14ac:dyDescent="0.25">
      <c r="B42" s="10"/>
    </row>
    <row r="43" spans="2:2" x14ac:dyDescent="0.25">
      <c r="B43" s="10"/>
    </row>
    <row r="44" spans="2:2" x14ac:dyDescent="0.25">
      <c r="B44" s="10"/>
    </row>
    <row r="45" spans="2:2" x14ac:dyDescent="0.25">
      <c r="B45" s="10"/>
    </row>
    <row r="46" spans="2:2" x14ac:dyDescent="0.25">
      <c r="B46" s="10"/>
    </row>
    <row r="47" spans="2:2" x14ac:dyDescent="0.25">
      <c r="B47" s="10"/>
    </row>
    <row r="48" spans="2:2" x14ac:dyDescent="0.25">
      <c r="B48" s="10"/>
    </row>
    <row r="49" spans="2:2" x14ac:dyDescent="0.25">
      <c r="B49" s="10"/>
    </row>
    <row r="50" spans="2:2" x14ac:dyDescent="0.25">
      <c r="B50" s="10"/>
    </row>
    <row r="51" spans="2:2" x14ac:dyDescent="0.25">
      <c r="B51" s="10"/>
    </row>
    <row r="52" spans="2:2" x14ac:dyDescent="0.25">
      <c r="B52" s="10"/>
    </row>
    <row r="53" spans="2:2" x14ac:dyDescent="0.25">
      <c r="B53" s="10"/>
    </row>
    <row r="54" spans="2:2" x14ac:dyDescent="0.25">
      <c r="B54" s="10"/>
    </row>
    <row r="55" spans="2:2" x14ac:dyDescent="0.25">
      <c r="B55" s="10"/>
    </row>
    <row r="56" spans="2:2" x14ac:dyDescent="0.25">
      <c r="B56" s="10"/>
    </row>
    <row r="57" spans="2:2" x14ac:dyDescent="0.25">
      <c r="B57" s="10"/>
    </row>
    <row r="58" spans="2:2" x14ac:dyDescent="0.25">
      <c r="B58" s="10"/>
    </row>
    <row r="59" spans="2:2" x14ac:dyDescent="0.25">
      <c r="B59" s="10"/>
    </row>
    <row r="60" spans="2:2" x14ac:dyDescent="0.25">
      <c r="B60" s="10"/>
    </row>
    <row r="61" spans="2:2" x14ac:dyDescent="0.25">
      <c r="B61" s="10"/>
    </row>
    <row r="62" spans="2:2" x14ac:dyDescent="0.25">
      <c r="B62" s="10"/>
    </row>
    <row r="63" spans="2:2" x14ac:dyDescent="0.25">
      <c r="B63" s="10"/>
    </row>
    <row r="64" spans="2:2" x14ac:dyDescent="0.25">
      <c r="B64" s="10"/>
    </row>
    <row r="65" spans="2:2" x14ac:dyDescent="0.25">
      <c r="B65" s="10"/>
    </row>
    <row r="66" spans="2:2" x14ac:dyDescent="0.25">
      <c r="B66" s="10"/>
    </row>
    <row r="67" spans="2:2" x14ac:dyDescent="0.25">
      <c r="B67" s="10"/>
    </row>
    <row r="68" spans="2:2" x14ac:dyDescent="0.25">
      <c r="B68" s="10"/>
    </row>
    <row r="69" spans="2:2" x14ac:dyDescent="0.25">
      <c r="B69" s="10"/>
    </row>
    <row r="70" spans="2:2" x14ac:dyDescent="0.25">
      <c r="B70" s="10"/>
    </row>
    <row r="71" spans="2:2" x14ac:dyDescent="0.25">
      <c r="B71" s="10"/>
    </row>
    <row r="72" spans="2:2" x14ac:dyDescent="0.25">
      <c r="B72" s="10"/>
    </row>
    <row r="73" spans="2:2" x14ac:dyDescent="0.25">
      <c r="B73" s="10"/>
    </row>
    <row r="74" spans="2:2" x14ac:dyDescent="0.25">
      <c r="B74" s="10"/>
    </row>
    <row r="75" spans="2:2" x14ac:dyDescent="0.25">
      <c r="B75" s="10"/>
    </row>
    <row r="76" spans="2:2" x14ac:dyDescent="0.25">
      <c r="B76" s="10"/>
    </row>
    <row r="77" spans="2:2" x14ac:dyDescent="0.25">
      <c r="B77" s="10"/>
    </row>
    <row r="78" spans="2:2" x14ac:dyDescent="0.25">
      <c r="B78" s="10"/>
    </row>
    <row r="79" spans="2:2" x14ac:dyDescent="0.25">
      <c r="B79" s="10"/>
    </row>
    <row r="80" spans="2:2" x14ac:dyDescent="0.25">
      <c r="B80" s="10"/>
    </row>
    <row r="81" spans="2:2" x14ac:dyDescent="0.25">
      <c r="B81" s="10"/>
    </row>
    <row r="82" spans="2:2" x14ac:dyDescent="0.25">
      <c r="B82" s="10"/>
    </row>
    <row r="83" spans="2:2" x14ac:dyDescent="0.25">
      <c r="B83" s="10"/>
    </row>
    <row r="84" spans="2:2" x14ac:dyDescent="0.25">
      <c r="B84" s="10"/>
    </row>
    <row r="85" spans="2:2" x14ac:dyDescent="0.25">
      <c r="B85" s="10"/>
    </row>
    <row r="86" spans="2:2" x14ac:dyDescent="0.25">
      <c r="B86" s="10"/>
    </row>
    <row r="87" spans="2:2" x14ac:dyDescent="0.25">
      <c r="B87" s="10"/>
    </row>
    <row r="88" spans="2:2" x14ac:dyDescent="0.25">
      <c r="B88" s="10"/>
    </row>
    <row r="89" spans="2:2" x14ac:dyDescent="0.25">
      <c r="B89" s="10"/>
    </row>
    <row r="90" spans="2:2" x14ac:dyDescent="0.25">
      <c r="B90" s="10"/>
    </row>
    <row r="91" spans="2:2" x14ac:dyDescent="0.25">
      <c r="B91" s="10"/>
    </row>
    <row r="92" spans="2:2" x14ac:dyDescent="0.25">
      <c r="B92" s="10"/>
    </row>
    <row r="93" spans="2:2" x14ac:dyDescent="0.25">
      <c r="B93" s="10"/>
    </row>
    <row r="94" spans="2:2" x14ac:dyDescent="0.25">
      <c r="B94" s="10"/>
    </row>
    <row r="95" spans="2:2" x14ac:dyDescent="0.25">
      <c r="B95" s="10"/>
    </row>
    <row r="96" spans="2:2" x14ac:dyDescent="0.25">
      <c r="B96" s="10"/>
    </row>
    <row r="97" spans="2:2" x14ac:dyDescent="0.25">
      <c r="B97" s="10"/>
    </row>
    <row r="98" spans="2:2" x14ac:dyDescent="0.25">
      <c r="B98" s="10"/>
    </row>
    <row r="99" spans="2:2" x14ac:dyDescent="0.25">
      <c r="B99" s="10"/>
    </row>
    <row r="100" spans="2:2" x14ac:dyDescent="0.25">
      <c r="B100" s="10"/>
    </row>
    <row r="101" spans="2:2" x14ac:dyDescent="0.25">
      <c r="B101" s="10"/>
    </row>
    <row r="102" spans="2:2" x14ac:dyDescent="0.25">
      <c r="B102" s="10"/>
    </row>
    <row r="103" spans="2:2" x14ac:dyDescent="0.25">
      <c r="B103" s="10"/>
    </row>
    <row r="104" spans="2:2" x14ac:dyDescent="0.25">
      <c r="B104" s="10"/>
    </row>
    <row r="105" spans="2:2" x14ac:dyDescent="0.25">
      <c r="B105" s="10"/>
    </row>
    <row r="106" spans="2:2" x14ac:dyDescent="0.25">
      <c r="B106" s="10"/>
    </row>
    <row r="107" spans="2:2" x14ac:dyDescent="0.25">
      <c r="B107" s="10"/>
    </row>
    <row r="108" spans="2:2" x14ac:dyDescent="0.25">
      <c r="B108" s="10"/>
    </row>
    <row r="109" spans="2:2" x14ac:dyDescent="0.25">
      <c r="B109" s="10"/>
    </row>
    <row r="110" spans="2:2" x14ac:dyDescent="0.25">
      <c r="B110" s="10"/>
    </row>
    <row r="111" spans="2:2" x14ac:dyDescent="0.25">
      <c r="B111" s="10"/>
    </row>
    <row r="112" spans="2:2" x14ac:dyDescent="0.25">
      <c r="B112" s="10"/>
    </row>
    <row r="113" spans="2:2" x14ac:dyDescent="0.25">
      <c r="B113" s="10"/>
    </row>
  </sheetData>
  <mergeCells count="3">
    <mergeCell ref="B4:B5"/>
    <mergeCell ref="C4:C5"/>
    <mergeCell ref="D4:I4"/>
  </mergeCells>
  <pageMargins left="0.7" right="0.7" top="0.75" bottom="0.75" header="0.3" footer="0.3"/>
  <pageSetup paperSize="9" orientation="portrait" horizontalDpi="300" verticalDpi="30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16"/>
  <sheetViews>
    <sheetView showGridLines="0" zoomScale="70" zoomScaleNormal="70" workbookViewId="0">
      <selection activeCell="C38" sqref="C38"/>
    </sheetView>
  </sheetViews>
  <sheetFormatPr baseColWidth="10" defaultRowHeight="15" x14ac:dyDescent="0.25"/>
  <cols>
    <col min="1" max="1" width="3.28515625" customWidth="1"/>
    <col min="2" max="2" width="60.7109375" customWidth="1"/>
    <col min="3" max="6" width="30.7109375" customWidth="1"/>
  </cols>
  <sheetData>
    <row r="1" spans="2:6" ht="120.6" customHeight="1" x14ac:dyDescent="0.25"/>
    <row r="2" spans="2:6" ht="24.95" customHeight="1" x14ac:dyDescent="0.25">
      <c r="B2" s="6" t="s">
        <v>120</v>
      </c>
    </row>
    <row r="4" spans="2:6" ht="30" customHeight="1" x14ac:dyDescent="0.25">
      <c r="B4" s="17" t="s">
        <v>121</v>
      </c>
      <c r="C4" s="17" t="s">
        <v>123</v>
      </c>
      <c r="D4" s="17"/>
      <c r="E4" s="17"/>
      <c r="F4" s="17"/>
    </row>
    <row r="5" spans="2:6" ht="30" customHeight="1" x14ac:dyDescent="0.25">
      <c r="B5" s="17"/>
      <c r="C5" s="7" t="s">
        <v>124</v>
      </c>
      <c r="D5" s="7" t="s">
        <v>125</v>
      </c>
      <c r="E5" s="7" t="s">
        <v>246</v>
      </c>
      <c r="F5" s="7" t="s">
        <v>80</v>
      </c>
    </row>
    <row r="6" spans="2:6" ht="35.1" customHeight="1" x14ac:dyDescent="0.25">
      <c r="B6" s="11" t="s">
        <v>122</v>
      </c>
      <c r="C6" s="11"/>
      <c r="D6" s="11"/>
      <c r="E6" s="11"/>
      <c r="F6" s="11"/>
    </row>
    <row r="7" spans="2:6" ht="35.1" customHeight="1" x14ac:dyDescent="0.25">
      <c r="B7" s="9" t="s">
        <v>126</v>
      </c>
      <c r="C7" s="8"/>
      <c r="D7" s="8"/>
      <c r="E7" s="8"/>
      <c r="F7" s="8"/>
    </row>
    <row r="8" spans="2:6" ht="35.1" customHeight="1" x14ac:dyDescent="0.25">
      <c r="B8" s="9" t="s">
        <v>127</v>
      </c>
      <c r="C8" s="8"/>
      <c r="D8" s="8"/>
      <c r="E8" s="8"/>
      <c r="F8" s="8"/>
    </row>
    <row r="9" spans="2:6" ht="35.1" customHeight="1" x14ac:dyDescent="0.25">
      <c r="B9" s="9" t="s">
        <v>128</v>
      </c>
      <c r="C9" s="8"/>
      <c r="D9" s="8"/>
      <c r="E9" s="8"/>
      <c r="F9" s="8"/>
    </row>
    <row r="10" spans="2:6" ht="35.1" customHeight="1" x14ac:dyDescent="0.25">
      <c r="B10" s="9" t="s">
        <v>129</v>
      </c>
      <c r="C10" s="8"/>
      <c r="D10" s="8"/>
      <c r="E10" s="8"/>
      <c r="F10" s="8"/>
    </row>
    <row r="11" spans="2:6" ht="35.1" customHeight="1" x14ac:dyDescent="0.25">
      <c r="B11" s="9" t="s">
        <v>130</v>
      </c>
      <c r="C11" s="8"/>
      <c r="D11" s="8"/>
      <c r="E11" s="8"/>
      <c r="F11" s="8"/>
    </row>
    <row r="12" spans="2:6" ht="35.1" customHeight="1" x14ac:dyDescent="0.25">
      <c r="B12" s="9" t="s">
        <v>131</v>
      </c>
      <c r="C12" s="8"/>
      <c r="D12" s="8"/>
      <c r="E12" s="8"/>
      <c r="F12" s="8"/>
    </row>
    <row r="13" spans="2:6" ht="35.1" customHeight="1" x14ac:dyDescent="0.25">
      <c r="B13" s="11" t="s">
        <v>132</v>
      </c>
      <c r="C13" s="11"/>
      <c r="D13" s="11"/>
      <c r="E13" s="11"/>
      <c r="F13" s="11"/>
    </row>
    <row r="14" spans="2:6" ht="35.1" customHeight="1" x14ac:dyDescent="0.25">
      <c r="B14" s="9" t="s">
        <v>133</v>
      </c>
      <c r="C14" s="8"/>
      <c r="D14" s="8"/>
      <c r="E14" s="8"/>
      <c r="F14" s="8"/>
    </row>
    <row r="15" spans="2:6" ht="35.1" customHeight="1" x14ac:dyDescent="0.25">
      <c r="B15" s="9" t="s">
        <v>134</v>
      </c>
      <c r="C15" s="8"/>
      <c r="D15" s="8"/>
      <c r="E15" s="8"/>
      <c r="F15" s="8"/>
    </row>
    <row r="16" spans="2:6" ht="35.1" customHeight="1" x14ac:dyDescent="0.25">
      <c r="B16" s="9" t="s">
        <v>135</v>
      </c>
      <c r="C16" s="8"/>
      <c r="D16" s="8"/>
      <c r="E16" s="8"/>
      <c r="F16" s="8"/>
    </row>
    <row r="17" spans="2:6" ht="35.1" customHeight="1" x14ac:dyDescent="0.25">
      <c r="B17" s="9" t="s">
        <v>136</v>
      </c>
      <c r="C17" s="8"/>
      <c r="D17" s="8"/>
      <c r="E17" s="8"/>
      <c r="F17" s="8"/>
    </row>
    <row r="18" spans="2:6" ht="35.1" customHeight="1" x14ac:dyDescent="0.25">
      <c r="B18" s="9" t="s">
        <v>137</v>
      </c>
      <c r="C18" s="8"/>
      <c r="D18" s="8"/>
      <c r="E18" s="8"/>
      <c r="F18" s="8"/>
    </row>
    <row r="19" spans="2:6" ht="35.1" customHeight="1" x14ac:dyDescent="0.25">
      <c r="B19" s="9" t="s">
        <v>138</v>
      </c>
      <c r="C19" s="8"/>
      <c r="D19" s="8"/>
      <c r="E19" s="8"/>
      <c r="F19" s="8"/>
    </row>
    <row r="20" spans="2:6" ht="35.1" customHeight="1" x14ac:dyDescent="0.25">
      <c r="B20" s="9" t="s">
        <v>258</v>
      </c>
      <c r="C20" s="8"/>
      <c r="D20" s="8"/>
      <c r="E20" s="8"/>
      <c r="F20" s="8"/>
    </row>
    <row r="21" spans="2:6" ht="35.1" customHeight="1" x14ac:dyDescent="0.25">
      <c r="B21" s="9" t="s">
        <v>259</v>
      </c>
      <c r="C21" s="8"/>
      <c r="D21" s="8"/>
      <c r="E21" s="8"/>
      <c r="F21" s="8"/>
    </row>
    <row r="22" spans="2:6" ht="35.1" customHeight="1" x14ac:dyDescent="0.25">
      <c r="B22" s="9" t="s">
        <v>260</v>
      </c>
      <c r="C22" s="8"/>
      <c r="D22" s="8"/>
      <c r="E22" s="8"/>
      <c r="F22" s="8"/>
    </row>
    <row r="23" spans="2:6" ht="35.1" customHeight="1" x14ac:dyDescent="0.25">
      <c r="B23" s="9" t="s">
        <v>130</v>
      </c>
      <c r="C23" s="8"/>
      <c r="D23" s="8"/>
      <c r="E23" s="8"/>
      <c r="F23" s="8"/>
    </row>
    <row r="24" spans="2:6" ht="35.1" customHeight="1" x14ac:dyDescent="0.25">
      <c r="B24" s="9" t="s">
        <v>131</v>
      </c>
      <c r="C24" s="8"/>
      <c r="D24" s="8"/>
      <c r="E24" s="8"/>
      <c r="F24" s="8"/>
    </row>
    <row r="25" spans="2:6" ht="35.1" customHeight="1" x14ac:dyDescent="0.25">
      <c r="B25" s="11" t="s">
        <v>139</v>
      </c>
      <c r="C25" s="11"/>
      <c r="D25" s="11"/>
      <c r="E25" s="11"/>
      <c r="F25" s="11"/>
    </row>
    <row r="26" spans="2:6" ht="35.1" customHeight="1" x14ac:dyDescent="0.25">
      <c r="B26" s="9" t="s">
        <v>126</v>
      </c>
      <c r="C26" s="8"/>
      <c r="D26" s="8"/>
      <c r="E26" s="8"/>
      <c r="F26" s="8"/>
    </row>
    <row r="27" spans="2:6" ht="35.1" customHeight="1" x14ac:dyDescent="0.25">
      <c r="B27" s="9" t="s">
        <v>140</v>
      </c>
      <c r="C27" s="8"/>
      <c r="D27" s="8"/>
      <c r="E27" s="8"/>
      <c r="F27" s="8"/>
    </row>
    <row r="28" spans="2:6" ht="35.1" customHeight="1" x14ac:dyDescent="0.25">
      <c r="B28" s="9" t="s">
        <v>135</v>
      </c>
      <c r="C28" s="8"/>
      <c r="D28" s="8"/>
      <c r="E28" s="8"/>
      <c r="F28" s="8"/>
    </row>
    <row r="29" spans="2:6" ht="35.1" customHeight="1" x14ac:dyDescent="0.25">
      <c r="B29" s="9" t="s">
        <v>141</v>
      </c>
      <c r="C29" s="8"/>
      <c r="D29" s="8"/>
      <c r="E29" s="8"/>
      <c r="F29" s="8"/>
    </row>
    <row r="30" spans="2:6" ht="35.1" customHeight="1" x14ac:dyDescent="0.25">
      <c r="B30" s="9" t="s">
        <v>130</v>
      </c>
      <c r="C30" s="8"/>
      <c r="D30" s="8"/>
      <c r="E30" s="8"/>
      <c r="F30" s="8"/>
    </row>
    <row r="31" spans="2:6" ht="35.1" customHeight="1" x14ac:dyDescent="0.25">
      <c r="B31" s="9" t="s">
        <v>131</v>
      </c>
      <c r="C31" s="8"/>
      <c r="D31" s="8"/>
      <c r="E31" s="8"/>
      <c r="F31" s="8"/>
    </row>
    <row r="32" spans="2:6" ht="35.1" customHeight="1" x14ac:dyDescent="0.25">
      <c r="B32" s="11" t="s">
        <v>142</v>
      </c>
      <c r="C32" s="11"/>
      <c r="D32" s="11"/>
      <c r="E32" s="11"/>
      <c r="F32" s="11"/>
    </row>
    <row r="33" spans="2:6" ht="35.1" customHeight="1" x14ac:dyDescent="0.25">
      <c r="B33" s="9" t="s">
        <v>143</v>
      </c>
      <c r="C33" s="8"/>
      <c r="D33" s="8"/>
      <c r="E33" s="8"/>
      <c r="F33" s="8"/>
    </row>
    <row r="34" spans="2:6" ht="35.1" customHeight="1" x14ac:dyDescent="0.25">
      <c r="B34" s="9" t="s">
        <v>144</v>
      </c>
      <c r="C34" s="8"/>
      <c r="D34" s="8"/>
      <c r="E34" s="8"/>
      <c r="F34" s="8"/>
    </row>
    <row r="35" spans="2:6" ht="35.1" customHeight="1" x14ac:dyDescent="0.25">
      <c r="B35" s="9" t="s">
        <v>145</v>
      </c>
      <c r="C35" s="8"/>
      <c r="D35" s="8"/>
      <c r="E35" s="8"/>
      <c r="F35" s="8"/>
    </row>
    <row r="36" spans="2:6" ht="35.1" customHeight="1" x14ac:dyDescent="0.25">
      <c r="B36" s="9" t="s">
        <v>135</v>
      </c>
      <c r="C36" s="8"/>
      <c r="D36" s="8"/>
      <c r="E36" s="8"/>
      <c r="F36" s="8"/>
    </row>
    <row r="37" spans="2:6" ht="35.1" customHeight="1" x14ac:dyDescent="0.25">
      <c r="B37" s="9" t="s">
        <v>146</v>
      </c>
      <c r="C37" s="8"/>
      <c r="D37" s="8"/>
      <c r="E37" s="8"/>
      <c r="F37" s="8"/>
    </row>
    <row r="38" spans="2:6" ht="35.1" customHeight="1" x14ac:dyDescent="0.25">
      <c r="B38" s="9" t="s">
        <v>147</v>
      </c>
      <c r="C38" s="8"/>
      <c r="D38" s="8"/>
      <c r="E38" s="8"/>
      <c r="F38" s="8"/>
    </row>
    <row r="39" spans="2:6" ht="35.1" customHeight="1" x14ac:dyDescent="0.25">
      <c r="B39" s="9" t="s">
        <v>148</v>
      </c>
      <c r="C39" s="8"/>
      <c r="D39" s="8"/>
      <c r="E39" s="8"/>
      <c r="F39" s="8"/>
    </row>
    <row r="40" spans="2:6" ht="35.1" customHeight="1" x14ac:dyDescent="0.25">
      <c r="B40" s="9" t="s">
        <v>149</v>
      </c>
      <c r="C40" s="8"/>
      <c r="D40" s="8"/>
      <c r="E40" s="8"/>
      <c r="F40" s="8"/>
    </row>
    <row r="41" spans="2:6" ht="35.1" customHeight="1" x14ac:dyDescent="0.25">
      <c r="B41" s="9" t="s">
        <v>150</v>
      </c>
      <c r="C41" s="8"/>
      <c r="D41" s="8"/>
      <c r="E41" s="8"/>
      <c r="F41" s="8"/>
    </row>
    <row r="42" spans="2:6" ht="35.1" customHeight="1" x14ac:dyDescent="0.25">
      <c r="B42" s="9" t="s">
        <v>130</v>
      </c>
      <c r="C42" s="8"/>
      <c r="D42" s="8"/>
      <c r="E42" s="8"/>
      <c r="F42" s="8"/>
    </row>
    <row r="43" spans="2:6" ht="35.1" customHeight="1" x14ac:dyDescent="0.25">
      <c r="B43" s="9" t="s">
        <v>131</v>
      </c>
      <c r="C43" s="8"/>
      <c r="D43" s="8"/>
      <c r="E43" s="8"/>
      <c r="F43" s="8"/>
    </row>
    <row r="44" spans="2:6" ht="35.1" customHeight="1" x14ac:dyDescent="0.25">
      <c r="B44" s="11" t="s">
        <v>151</v>
      </c>
      <c r="C44" s="11"/>
      <c r="D44" s="11"/>
      <c r="E44" s="11"/>
      <c r="F44" s="11"/>
    </row>
    <row r="45" spans="2:6" ht="35.1" customHeight="1" x14ac:dyDescent="0.25">
      <c r="B45" s="9" t="s">
        <v>126</v>
      </c>
      <c r="C45" s="8"/>
      <c r="D45" s="8"/>
      <c r="E45" s="8"/>
      <c r="F45" s="8"/>
    </row>
    <row r="46" spans="2:6" ht="35.1" customHeight="1" x14ac:dyDescent="0.25">
      <c r="B46" s="9" t="s">
        <v>152</v>
      </c>
      <c r="C46" s="8"/>
      <c r="D46" s="8"/>
      <c r="E46" s="8"/>
      <c r="F46" s="8"/>
    </row>
    <row r="47" spans="2:6" ht="35.1" customHeight="1" x14ac:dyDescent="0.25">
      <c r="B47" s="9" t="s">
        <v>153</v>
      </c>
      <c r="C47" s="8"/>
      <c r="D47" s="8"/>
      <c r="E47" s="8"/>
      <c r="F47" s="8"/>
    </row>
    <row r="48" spans="2:6" ht="35.1" customHeight="1" x14ac:dyDescent="0.25">
      <c r="B48" s="9" t="s">
        <v>154</v>
      </c>
      <c r="C48" s="8"/>
      <c r="D48" s="8"/>
      <c r="E48" s="8"/>
      <c r="F48" s="8"/>
    </row>
    <row r="49" spans="2:6" ht="35.1" customHeight="1" x14ac:dyDescent="0.25">
      <c r="B49" s="9" t="s">
        <v>155</v>
      </c>
      <c r="C49" s="8"/>
      <c r="D49" s="8"/>
      <c r="E49" s="8"/>
      <c r="F49" s="8"/>
    </row>
    <row r="50" spans="2:6" ht="35.1" customHeight="1" x14ac:dyDescent="0.25">
      <c r="B50" s="9" t="s">
        <v>156</v>
      </c>
      <c r="C50" s="8"/>
      <c r="D50" s="8"/>
      <c r="E50" s="8"/>
      <c r="F50" s="8"/>
    </row>
    <row r="51" spans="2:6" ht="35.1" customHeight="1" x14ac:dyDescent="0.25">
      <c r="B51" s="9" t="s">
        <v>157</v>
      </c>
      <c r="C51" s="8"/>
      <c r="D51" s="8"/>
      <c r="E51" s="8"/>
      <c r="F51" s="8"/>
    </row>
    <row r="52" spans="2:6" ht="35.1" customHeight="1" x14ac:dyDescent="0.25">
      <c r="B52" s="9" t="s">
        <v>158</v>
      </c>
      <c r="C52" s="8"/>
      <c r="D52" s="8"/>
      <c r="E52" s="8"/>
      <c r="F52" s="8"/>
    </row>
    <row r="53" spans="2:6" ht="35.1" customHeight="1" x14ac:dyDescent="0.25">
      <c r="B53" s="9" t="s">
        <v>130</v>
      </c>
      <c r="C53" s="8"/>
      <c r="D53" s="8"/>
      <c r="E53" s="8"/>
      <c r="F53" s="8"/>
    </row>
    <row r="54" spans="2:6" ht="35.1" customHeight="1" x14ac:dyDescent="0.25">
      <c r="B54" s="9" t="s">
        <v>131</v>
      </c>
      <c r="C54" s="8"/>
      <c r="D54" s="8"/>
      <c r="E54" s="8"/>
      <c r="F54" s="8"/>
    </row>
    <row r="57" spans="2:6" x14ac:dyDescent="0.25">
      <c r="B57" s="10" t="s">
        <v>267</v>
      </c>
    </row>
    <row r="58" spans="2:6" x14ac:dyDescent="0.25">
      <c r="B58" s="10"/>
    </row>
    <row r="59" spans="2:6" x14ac:dyDescent="0.25">
      <c r="B59" s="10"/>
    </row>
    <row r="60" spans="2:6" x14ac:dyDescent="0.25">
      <c r="B60" s="10"/>
    </row>
    <row r="61" spans="2:6" x14ac:dyDescent="0.25">
      <c r="B61" s="10"/>
    </row>
    <row r="62" spans="2:6" x14ac:dyDescent="0.25">
      <c r="B62" s="10"/>
    </row>
    <row r="63" spans="2:6" x14ac:dyDescent="0.25">
      <c r="B63" s="10"/>
    </row>
    <row r="64" spans="2:6" x14ac:dyDescent="0.25">
      <c r="B64" s="10"/>
    </row>
    <row r="65" spans="2:2" x14ac:dyDescent="0.25">
      <c r="B65" s="10"/>
    </row>
    <row r="66" spans="2:2" x14ac:dyDescent="0.25">
      <c r="B66" s="10"/>
    </row>
    <row r="67" spans="2:2" x14ac:dyDescent="0.25">
      <c r="B67" s="10"/>
    </row>
    <row r="68" spans="2:2" x14ac:dyDescent="0.25">
      <c r="B68" s="10"/>
    </row>
    <row r="69" spans="2:2" x14ac:dyDescent="0.25">
      <c r="B69" s="10"/>
    </row>
    <row r="70" spans="2:2" x14ac:dyDescent="0.25">
      <c r="B70" s="10"/>
    </row>
    <row r="71" spans="2:2" x14ac:dyDescent="0.25">
      <c r="B71" s="10"/>
    </row>
    <row r="72" spans="2:2" x14ac:dyDescent="0.25">
      <c r="B72" s="10"/>
    </row>
    <row r="73" spans="2:2" x14ac:dyDescent="0.25">
      <c r="B73" s="10"/>
    </row>
    <row r="74" spans="2:2" x14ac:dyDescent="0.25">
      <c r="B74" s="10"/>
    </row>
    <row r="75" spans="2:2" x14ac:dyDescent="0.25">
      <c r="B75" s="10"/>
    </row>
    <row r="76" spans="2:2" x14ac:dyDescent="0.25">
      <c r="B76" s="10"/>
    </row>
    <row r="77" spans="2:2" x14ac:dyDescent="0.25">
      <c r="B77" s="10"/>
    </row>
    <row r="78" spans="2:2" x14ac:dyDescent="0.25">
      <c r="B78" s="10"/>
    </row>
    <row r="79" spans="2:2" x14ac:dyDescent="0.25">
      <c r="B79" s="10"/>
    </row>
    <row r="80" spans="2:2" x14ac:dyDescent="0.25">
      <c r="B80" s="10"/>
    </row>
    <row r="81" spans="2:2" x14ac:dyDescent="0.25">
      <c r="B81" s="10"/>
    </row>
    <row r="82" spans="2:2" x14ac:dyDescent="0.25">
      <c r="B82" s="10"/>
    </row>
    <row r="83" spans="2:2" x14ac:dyDescent="0.25">
      <c r="B83" s="10"/>
    </row>
    <row r="84" spans="2:2" x14ac:dyDescent="0.25">
      <c r="B84" s="10"/>
    </row>
    <row r="85" spans="2:2" x14ac:dyDescent="0.25">
      <c r="B85" s="10"/>
    </row>
    <row r="86" spans="2:2" x14ac:dyDescent="0.25">
      <c r="B86" s="10"/>
    </row>
    <row r="87" spans="2:2" x14ac:dyDescent="0.25">
      <c r="B87" s="10"/>
    </row>
    <row r="88" spans="2:2" x14ac:dyDescent="0.25">
      <c r="B88" s="10"/>
    </row>
    <row r="89" spans="2:2" x14ac:dyDescent="0.25">
      <c r="B89" s="10"/>
    </row>
    <row r="90" spans="2:2" x14ac:dyDescent="0.25">
      <c r="B90" s="10"/>
    </row>
    <row r="91" spans="2:2" x14ac:dyDescent="0.25">
      <c r="B91" s="10"/>
    </row>
    <row r="92" spans="2:2" x14ac:dyDescent="0.25">
      <c r="B92" s="10"/>
    </row>
    <row r="93" spans="2:2" x14ac:dyDescent="0.25">
      <c r="B93" s="10"/>
    </row>
    <row r="94" spans="2:2" x14ac:dyDescent="0.25">
      <c r="B94" s="10"/>
    </row>
    <row r="95" spans="2:2" x14ac:dyDescent="0.25">
      <c r="B95" s="10"/>
    </row>
    <row r="96" spans="2:2" x14ac:dyDescent="0.25">
      <c r="B96" s="10"/>
    </row>
    <row r="97" spans="2:2" x14ac:dyDescent="0.25">
      <c r="B97" s="10"/>
    </row>
    <row r="98" spans="2:2" x14ac:dyDescent="0.25">
      <c r="B98" s="10"/>
    </row>
    <row r="99" spans="2:2" x14ac:dyDescent="0.25">
      <c r="B99" s="10"/>
    </row>
    <row r="100" spans="2:2" x14ac:dyDescent="0.25">
      <c r="B100" s="10"/>
    </row>
    <row r="101" spans="2:2" x14ac:dyDescent="0.25">
      <c r="B101" s="10"/>
    </row>
    <row r="102" spans="2:2" x14ac:dyDescent="0.25">
      <c r="B102" s="10"/>
    </row>
    <row r="103" spans="2:2" x14ac:dyDescent="0.25">
      <c r="B103" s="10"/>
    </row>
    <row r="104" spans="2:2" x14ac:dyDescent="0.25">
      <c r="B104" s="10"/>
    </row>
    <row r="105" spans="2:2" x14ac:dyDescent="0.25">
      <c r="B105" s="10"/>
    </row>
    <row r="106" spans="2:2" x14ac:dyDescent="0.25">
      <c r="B106" s="10"/>
    </row>
    <row r="107" spans="2:2" x14ac:dyDescent="0.25">
      <c r="B107" s="10"/>
    </row>
    <row r="108" spans="2:2" x14ac:dyDescent="0.25">
      <c r="B108" s="10"/>
    </row>
    <row r="109" spans="2:2" x14ac:dyDescent="0.25">
      <c r="B109" s="10"/>
    </row>
    <row r="110" spans="2:2" x14ac:dyDescent="0.25">
      <c r="B110" s="10"/>
    </row>
    <row r="111" spans="2:2" x14ac:dyDescent="0.25">
      <c r="B111" s="10"/>
    </row>
    <row r="112" spans="2:2" x14ac:dyDescent="0.25">
      <c r="B112" s="10"/>
    </row>
    <row r="113" spans="2:2" x14ac:dyDescent="0.25">
      <c r="B113" s="10"/>
    </row>
    <row r="114" spans="2:2" x14ac:dyDescent="0.25">
      <c r="B114" s="10"/>
    </row>
    <row r="115" spans="2:2" x14ac:dyDescent="0.25">
      <c r="B115" s="10"/>
    </row>
    <row r="116" spans="2:2" x14ac:dyDescent="0.25">
      <c r="B116" s="10"/>
    </row>
  </sheetData>
  <mergeCells count="2">
    <mergeCell ref="B4:B5"/>
    <mergeCell ref="C4:F4"/>
  </mergeCells>
  <pageMargins left="0.7" right="0.7" top="0.75" bottom="0.75" header="0.3" footer="0.3"/>
  <pageSetup paperSize="9" orientation="portrait" horizontalDpi="300" verticalDpi="30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13"/>
  <sheetViews>
    <sheetView showGridLines="0" zoomScale="70" zoomScaleNormal="70" workbookViewId="0">
      <selection activeCell="B34" sqref="B34"/>
    </sheetView>
  </sheetViews>
  <sheetFormatPr baseColWidth="10" defaultRowHeight="15" x14ac:dyDescent="0.25"/>
  <cols>
    <col min="1" max="1" width="3.28515625" customWidth="1"/>
    <col min="2" max="2" width="45.7109375" customWidth="1"/>
    <col min="3" max="8" width="35.7109375" customWidth="1"/>
  </cols>
  <sheetData>
    <row r="1" spans="2:8" ht="120.6" customHeight="1" x14ac:dyDescent="0.25"/>
    <row r="2" spans="2:8" ht="24.95" customHeight="1" x14ac:dyDescent="0.25">
      <c r="B2" s="6" t="s">
        <v>159</v>
      </c>
    </row>
    <row r="4" spans="2:8" ht="60" customHeight="1" x14ac:dyDescent="0.25">
      <c r="B4" s="17" t="s">
        <v>85</v>
      </c>
      <c r="C4" s="17" t="s">
        <v>160</v>
      </c>
      <c r="D4" s="17"/>
      <c r="E4" s="17"/>
      <c r="F4" s="17"/>
      <c r="G4" s="17"/>
      <c r="H4" s="17"/>
    </row>
    <row r="5" spans="2:8" ht="60" customHeight="1" x14ac:dyDescent="0.25">
      <c r="B5" s="17"/>
      <c r="C5" s="7" t="s">
        <v>161</v>
      </c>
      <c r="D5" s="7" t="s">
        <v>247</v>
      </c>
      <c r="E5" s="7" t="s">
        <v>162</v>
      </c>
      <c r="F5" s="7" t="s">
        <v>248</v>
      </c>
      <c r="G5" s="7" t="s">
        <v>163</v>
      </c>
      <c r="H5" s="7" t="s">
        <v>164</v>
      </c>
    </row>
    <row r="6" spans="2:8" ht="35.1" customHeight="1" x14ac:dyDescent="0.25">
      <c r="B6" s="11" t="s">
        <v>56</v>
      </c>
      <c r="C6" s="12"/>
      <c r="D6" s="12"/>
      <c r="E6" s="12"/>
      <c r="F6" s="12"/>
      <c r="G6" s="12"/>
      <c r="H6" s="12"/>
    </row>
    <row r="7" spans="2:8" ht="35.1" customHeight="1" x14ac:dyDescent="0.25">
      <c r="B7" s="9" t="s">
        <v>61</v>
      </c>
      <c r="C7" s="8"/>
      <c r="D7" s="8"/>
      <c r="E7" s="8"/>
      <c r="F7" s="8"/>
      <c r="G7" s="8"/>
      <c r="H7" s="8"/>
    </row>
    <row r="8" spans="2:8" ht="35.1" customHeight="1" x14ac:dyDescent="0.25">
      <c r="B8" s="9" t="s">
        <v>62</v>
      </c>
      <c r="C8" s="8"/>
      <c r="D8" s="8"/>
      <c r="E8" s="8"/>
      <c r="F8" s="8"/>
      <c r="G8" s="8"/>
      <c r="H8" s="8"/>
    </row>
    <row r="9" spans="2:8" ht="35.1" customHeight="1" x14ac:dyDescent="0.25">
      <c r="B9" s="9" t="s">
        <v>63</v>
      </c>
      <c r="C9" s="8"/>
      <c r="D9" s="8"/>
      <c r="E9" s="8"/>
      <c r="F9" s="8"/>
      <c r="G9" s="8"/>
      <c r="H9" s="8"/>
    </row>
    <row r="10" spans="2:8" ht="35.1" customHeight="1" x14ac:dyDescent="0.25">
      <c r="B10" s="9" t="s">
        <v>64</v>
      </c>
      <c r="C10" s="8"/>
      <c r="D10" s="8"/>
      <c r="E10" s="8"/>
      <c r="F10" s="8"/>
      <c r="G10" s="8"/>
      <c r="H10" s="8"/>
    </row>
    <row r="11" spans="2:8" ht="35.1" customHeight="1" x14ac:dyDescent="0.25">
      <c r="B11" s="9" t="s">
        <v>65</v>
      </c>
      <c r="C11" s="8"/>
      <c r="D11" s="8"/>
      <c r="E11" s="8"/>
      <c r="F11" s="8"/>
      <c r="G11" s="8"/>
      <c r="H11" s="8"/>
    </row>
    <row r="12" spans="2:8" ht="35.1" customHeight="1" x14ac:dyDescent="0.25">
      <c r="B12" s="9" t="s">
        <v>66</v>
      </c>
      <c r="C12" s="8"/>
      <c r="D12" s="8"/>
      <c r="E12" s="8"/>
      <c r="F12" s="8"/>
      <c r="G12" s="8"/>
      <c r="H12" s="8"/>
    </row>
    <row r="13" spans="2:8" ht="35.1" customHeight="1" x14ac:dyDescent="0.25">
      <c r="B13" s="9" t="s">
        <v>67</v>
      </c>
      <c r="C13" s="8"/>
      <c r="D13" s="8"/>
      <c r="E13" s="8"/>
      <c r="F13" s="8"/>
      <c r="G13" s="8"/>
      <c r="H13" s="8"/>
    </row>
    <row r="14" spans="2:8" ht="35.1" customHeight="1" x14ac:dyDescent="0.25">
      <c r="B14" s="9" t="s">
        <v>68</v>
      </c>
      <c r="C14" s="8"/>
      <c r="D14" s="8"/>
      <c r="E14" s="8"/>
      <c r="F14" s="8"/>
      <c r="G14" s="8"/>
      <c r="H14" s="8"/>
    </row>
    <row r="15" spans="2:8" ht="35.1" customHeight="1" x14ac:dyDescent="0.25">
      <c r="B15" s="9" t="s">
        <v>69</v>
      </c>
      <c r="C15" s="8"/>
      <c r="D15" s="8"/>
      <c r="E15" s="8"/>
      <c r="F15" s="8"/>
      <c r="G15" s="8"/>
      <c r="H15" s="8"/>
    </row>
    <row r="16" spans="2:8" ht="35.1" customHeight="1" x14ac:dyDescent="0.25">
      <c r="B16" s="9" t="s">
        <v>70</v>
      </c>
      <c r="C16" s="8"/>
      <c r="D16" s="8"/>
      <c r="E16" s="8"/>
      <c r="F16" s="8"/>
      <c r="G16" s="8"/>
      <c r="H16" s="8"/>
    </row>
    <row r="17" spans="2:8" ht="35.1" customHeight="1" x14ac:dyDescent="0.25">
      <c r="B17" s="9" t="s">
        <v>71</v>
      </c>
      <c r="C17" s="8"/>
      <c r="D17" s="8"/>
      <c r="E17" s="8"/>
      <c r="F17" s="8"/>
      <c r="G17" s="8"/>
      <c r="H17" s="8"/>
    </row>
    <row r="18" spans="2:8" ht="35.1" customHeight="1" x14ac:dyDescent="0.25">
      <c r="B18" s="9" t="s">
        <v>72</v>
      </c>
      <c r="C18" s="8"/>
      <c r="D18" s="8"/>
      <c r="E18" s="8"/>
      <c r="F18" s="8"/>
      <c r="G18" s="8"/>
      <c r="H18" s="8"/>
    </row>
    <row r="19" spans="2:8" ht="35.1" customHeight="1" x14ac:dyDescent="0.25">
      <c r="B19" s="9" t="s">
        <v>73</v>
      </c>
      <c r="C19" s="8"/>
      <c r="D19" s="8"/>
      <c r="E19" s="8"/>
      <c r="F19" s="8"/>
      <c r="G19" s="8"/>
      <c r="H19" s="8"/>
    </row>
    <row r="20" spans="2:8" ht="35.1" customHeight="1" x14ac:dyDescent="0.25">
      <c r="B20" s="9" t="s">
        <v>74</v>
      </c>
      <c r="C20" s="8"/>
      <c r="D20" s="8"/>
      <c r="E20" s="8"/>
      <c r="F20" s="8"/>
      <c r="G20" s="8"/>
      <c r="H20" s="8"/>
    </row>
    <row r="21" spans="2:8" ht="35.1" customHeight="1" x14ac:dyDescent="0.25">
      <c r="B21" s="9" t="s">
        <v>75</v>
      </c>
      <c r="C21" s="8"/>
      <c r="D21" s="8"/>
      <c r="E21" s="8"/>
      <c r="F21" s="8"/>
      <c r="G21" s="8"/>
      <c r="H21" s="8"/>
    </row>
    <row r="22" spans="2:8" ht="35.1" customHeight="1" x14ac:dyDescent="0.25">
      <c r="B22" s="9" t="s">
        <v>76</v>
      </c>
      <c r="C22" s="8"/>
      <c r="D22" s="8"/>
      <c r="E22" s="8"/>
      <c r="F22" s="8"/>
      <c r="G22" s="8"/>
      <c r="H22" s="8"/>
    </row>
    <row r="23" spans="2:8" ht="35.1" customHeight="1" x14ac:dyDescent="0.25">
      <c r="B23" s="9" t="s">
        <v>77</v>
      </c>
      <c r="C23" s="8"/>
      <c r="D23" s="8"/>
      <c r="E23" s="8"/>
      <c r="F23" s="8"/>
      <c r="G23" s="8"/>
      <c r="H23" s="8"/>
    </row>
    <row r="24" spans="2:8" ht="35.1" customHeight="1" x14ac:dyDescent="0.25">
      <c r="B24" s="9" t="s">
        <v>78</v>
      </c>
      <c r="C24" s="8"/>
      <c r="D24" s="8"/>
      <c r="E24" s="8"/>
      <c r="F24" s="8"/>
      <c r="G24" s="8"/>
      <c r="H24" s="8"/>
    </row>
    <row r="25" spans="2:8" ht="35.1" customHeight="1" x14ac:dyDescent="0.25">
      <c r="B25" s="9" t="s">
        <v>79</v>
      </c>
      <c r="C25" s="8"/>
      <c r="D25" s="8"/>
      <c r="E25" s="8"/>
      <c r="F25" s="8"/>
      <c r="G25" s="8"/>
      <c r="H25" s="8"/>
    </row>
    <row r="26" spans="2:8" ht="35.1" customHeight="1" x14ac:dyDescent="0.25">
      <c r="B26" s="9" t="s">
        <v>80</v>
      </c>
      <c r="C26" s="8"/>
      <c r="D26" s="8"/>
      <c r="E26" s="8"/>
      <c r="F26" s="8"/>
      <c r="G26" s="8"/>
      <c r="H26" s="8"/>
    </row>
    <row r="27" spans="2:8" ht="35.1" customHeight="1" x14ac:dyDescent="0.25">
      <c r="B27" s="9" t="s">
        <v>81</v>
      </c>
      <c r="C27" s="8"/>
      <c r="D27" s="8"/>
      <c r="E27" s="8"/>
      <c r="F27" s="8"/>
      <c r="G27" s="8"/>
      <c r="H27" s="8"/>
    </row>
    <row r="28" spans="2:8" ht="35.1" customHeight="1" x14ac:dyDescent="0.25">
      <c r="B28" s="9" t="s">
        <v>82</v>
      </c>
      <c r="C28" s="8"/>
      <c r="D28" s="8"/>
      <c r="E28" s="8"/>
      <c r="F28" s="8"/>
      <c r="G28" s="8"/>
      <c r="H28" s="8"/>
    </row>
    <row r="29" spans="2:8" ht="35.1" customHeight="1" x14ac:dyDescent="0.25">
      <c r="B29" s="9" t="s">
        <v>83</v>
      </c>
      <c r="C29" s="8"/>
      <c r="D29" s="8"/>
      <c r="E29" s="8"/>
      <c r="F29" s="8"/>
      <c r="G29" s="8"/>
      <c r="H29" s="8"/>
    </row>
    <row r="30" spans="2:8" ht="35.1" customHeight="1" x14ac:dyDescent="0.25">
      <c r="B30" s="9" t="s">
        <v>84</v>
      </c>
      <c r="C30" s="8"/>
      <c r="D30" s="8"/>
      <c r="E30" s="8"/>
      <c r="F30" s="8"/>
      <c r="G30" s="8"/>
      <c r="H30" s="8"/>
    </row>
    <row r="32" spans="2:8" x14ac:dyDescent="0.25">
      <c r="B32" s="10"/>
    </row>
    <row r="33" spans="2:2" x14ac:dyDescent="0.25">
      <c r="B33" s="10" t="s">
        <v>267</v>
      </c>
    </row>
    <row r="34" spans="2:2" x14ac:dyDescent="0.25">
      <c r="B34" s="10"/>
    </row>
    <row r="35" spans="2:2" x14ac:dyDescent="0.25">
      <c r="B35" s="10"/>
    </row>
    <row r="36" spans="2:2" x14ac:dyDescent="0.25">
      <c r="B36" s="10"/>
    </row>
    <row r="37" spans="2:2" x14ac:dyDescent="0.25">
      <c r="B37" s="10"/>
    </row>
    <row r="38" spans="2:2" x14ac:dyDescent="0.25">
      <c r="B38" s="10"/>
    </row>
    <row r="39" spans="2:2" x14ac:dyDescent="0.25">
      <c r="B39" s="10"/>
    </row>
    <row r="40" spans="2:2" x14ac:dyDescent="0.25">
      <c r="B40" s="10"/>
    </row>
    <row r="41" spans="2:2" x14ac:dyDescent="0.25">
      <c r="B41" s="10"/>
    </row>
    <row r="42" spans="2:2" x14ac:dyDescent="0.25">
      <c r="B42" s="10"/>
    </row>
    <row r="43" spans="2:2" x14ac:dyDescent="0.25">
      <c r="B43" s="10"/>
    </row>
    <row r="44" spans="2:2" x14ac:dyDescent="0.25">
      <c r="B44" s="10"/>
    </row>
    <row r="45" spans="2:2" x14ac:dyDescent="0.25">
      <c r="B45" s="10"/>
    </row>
    <row r="46" spans="2:2" x14ac:dyDescent="0.25">
      <c r="B46" s="10"/>
    </row>
    <row r="47" spans="2:2" x14ac:dyDescent="0.25">
      <c r="B47" s="10"/>
    </row>
    <row r="48" spans="2:2" x14ac:dyDescent="0.25">
      <c r="B48" s="10"/>
    </row>
    <row r="49" spans="2:2" x14ac:dyDescent="0.25">
      <c r="B49" s="10"/>
    </row>
    <row r="50" spans="2:2" x14ac:dyDescent="0.25">
      <c r="B50" s="10"/>
    </row>
    <row r="51" spans="2:2" x14ac:dyDescent="0.25">
      <c r="B51" s="10"/>
    </row>
    <row r="52" spans="2:2" x14ac:dyDescent="0.25">
      <c r="B52" s="10"/>
    </row>
    <row r="53" spans="2:2" x14ac:dyDescent="0.25">
      <c r="B53" s="10"/>
    </row>
    <row r="54" spans="2:2" x14ac:dyDescent="0.25">
      <c r="B54" s="10"/>
    </row>
    <row r="55" spans="2:2" x14ac:dyDescent="0.25">
      <c r="B55" s="10"/>
    </row>
    <row r="56" spans="2:2" x14ac:dyDescent="0.25">
      <c r="B56" s="10"/>
    </row>
    <row r="57" spans="2:2" x14ac:dyDescent="0.25">
      <c r="B57" s="10"/>
    </row>
    <row r="58" spans="2:2" x14ac:dyDescent="0.25">
      <c r="B58" s="10"/>
    </row>
    <row r="59" spans="2:2" x14ac:dyDescent="0.25">
      <c r="B59" s="10"/>
    </row>
    <row r="60" spans="2:2" x14ac:dyDescent="0.25">
      <c r="B60" s="10"/>
    </row>
    <row r="61" spans="2:2" x14ac:dyDescent="0.25">
      <c r="B61" s="10"/>
    </row>
    <row r="62" spans="2:2" x14ac:dyDescent="0.25">
      <c r="B62" s="10"/>
    </row>
    <row r="63" spans="2:2" x14ac:dyDescent="0.25">
      <c r="B63" s="10"/>
    </row>
    <row r="64" spans="2:2" x14ac:dyDescent="0.25">
      <c r="B64" s="10"/>
    </row>
    <row r="65" spans="2:2" x14ac:dyDescent="0.25">
      <c r="B65" s="10"/>
    </row>
    <row r="66" spans="2:2" x14ac:dyDescent="0.25">
      <c r="B66" s="10"/>
    </row>
    <row r="67" spans="2:2" x14ac:dyDescent="0.25">
      <c r="B67" s="10"/>
    </row>
    <row r="68" spans="2:2" x14ac:dyDescent="0.25">
      <c r="B68" s="10"/>
    </row>
    <row r="69" spans="2:2" x14ac:dyDescent="0.25">
      <c r="B69" s="10"/>
    </row>
    <row r="70" spans="2:2" x14ac:dyDescent="0.25">
      <c r="B70" s="10"/>
    </row>
    <row r="71" spans="2:2" x14ac:dyDescent="0.25">
      <c r="B71" s="10"/>
    </row>
    <row r="72" spans="2:2" x14ac:dyDescent="0.25">
      <c r="B72" s="10"/>
    </row>
    <row r="73" spans="2:2" x14ac:dyDescent="0.25">
      <c r="B73" s="10"/>
    </row>
    <row r="74" spans="2:2" x14ac:dyDescent="0.25">
      <c r="B74" s="10"/>
    </row>
    <row r="75" spans="2:2" x14ac:dyDescent="0.25">
      <c r="B75" s="10"/>
    </row>
    <row r="76" spans="2:2" x14ac:dyDescent="0.25">
      <c r="B76" s="10"/>
    </row>
    <row r="77" spans="2:2" x14ac:dyDescent="0.25">
      <c r="B77" s="10"/>
    </row>
    <row r="78" spans="2:2" x14ac:dyDescent="0.25">
      <c r="B78" s="10"/>
    </row>
    <row r="79" spans="2:2" x14ac:dyDescent="0.25">
      <c r="B79" s="10"/>
    </row>
    <row r="80" spans="2:2" x14ac:dyDescent="0.25">
      <c r="B80" s="10"/>
    </row>
    <row r="81" spans="2:2" x14ac:dyDescent="0.25">
      <c r="B81" s="10"/>
    </row>
    <row r="82" spans="2:2" x14ac:dyDescent="0.25">
      <c r="B82" s="10"/>
    </row>
    <row r="83" spans="2:2" x14ac:dyDescent="0.25">
      <c r="B83" s="10"/>
    </row>
    <row r="84" spans="2:2" x14ac:dyDescent="0.25">
      <c r="B84" s="10"/>
    </row>
    <row r="85" spans="2:2" x14ac:dyDescent="0.25">
      <c r="B85" s="10"/>
    </row>
    <row r="86" spans="2:2" x14ac:dyDescent="0.25">
      <c r="B86" s="10"/>
    </row>
    <row r="87" spans="2:2" x14ac:dyDescent="0.25">
      <c r="B87" s="10"/>
    </row>
    <row r="88" spans="2:2" x14ac:dyDescent="0.25">
      <c r="B88" s="10"/>
    </row>
    <row r="89" spans="2:2" x14ac:dyDescent="0.25">
      <c r="B89" s="10"/>
    </row>
    <row r="90" spans="2:2" x14ac:dyDescent="0.25">
      <c r="B90" s="10"/>
    </row>
    <row r="91" spans="2:2" x14ac:dyDescent="0.25">
      <c r="B91" s="10"/>
    </row>
    <row r="92" spans="2:2" x14ac:dyDescent="0.25">
      <c r="B92" s="10"/>
    </row>
    <row r="93" spans="2:2" x14ac:dyDescent="0.25">
      <c r="B93" s="10"/>
    </row>
    <row r="94" spans="2:2" x14ac:dyDescent="0.25">
      <c r="B94" s="10"/>
    </row>
    <row r="95" spans="2:2" x14ac:dyDescent="0.25">
      <c r="B95" s="10"/>
    </row>
    <row r="96" spans="2:2" x14ac:dyDescent="0.25">
      <c r="B96" s="10"/>
    </row>
    <row r="97" spans="2:2" x14ac:dyDescent="0.25">
      <c r="B97" s="10"/>
    </row>
    <row r="98" spans="2:2" x14ac:dyDescent="0.25">
      <c r="B98" s="10"/>
    </row>
    <row r="99" spans="2:2" x14ac:dyDescent="0.25">
      <c r="B99" s="10"/>
    </row>
    <row r="100" spans="2:2" x14ac:dyDescent="0.25">
      <c r="B100" s="10"/>
    </row>
    <row r="101" spans="2:2" x14ac:dyDescent="0.25">
      <c r="B101" s="10"/>
    </row>
    <row r="102" spans="2:2" x14ac:dyDescent="0.25">
      <c r="B102" s="10"/>
    </row>
    <row r="103" spans="2:2" x14ac:dyDescent="0.25">
      <c r="B103" s="10"/>
    </row>
    <row r="104" spans="2:2" x14ac:dyDescent="0.25">
      <c r="B104" s="10"/>
    </row>
    <row r="105" spans="2:2" x14ac:dyDescent="0.25">
      <c r="B105" s="10"/>
    </row>
    <row r="106" spans="2:2" x14ac:dyDescent="0.25">
      <c r="B106" s="10"/>
    </row>
    <row r="107" spans="2:2" x14ac:dyDescent="0.25">
      <c r="B107" s="10"/>
    </row>
    <row r="108" spans="2:2" x14ac:dyDescent="0.25">
      <c r="B108" s="10"/>
    </row>
    <row r="109" spans="2:2" x14ac:dyDescent="0.25">
      <c r="B109" s="10"/>
    </row>
    <row r="110" spans="2:2" x14ac:dyDescent="0.25">
      <c r="B110" s="10"/>
    </row>
    <row r="111" spans="2:2" x14ac:dyDescent="0.25">
      <c r="B111" s="10"/>
    </row>
    <row r="112" spans="2:2" x14ac:dyDescent="0.25">
      <c r="B112" s="10"/>
    </row>
    <row r="113" spans="2:2" x14ac:dyDescent="0.25">
      <c r="B113" s="10"/>
    </row>
  </sheetData>
  <mergeCells count="2">
    <mergeCell ref="B4:B5"/>
    <mergeCell ref="C4:H4"/>
  </mergeCells>
  <pageMargins left="0.7" right="0.7" top="0.75" bottom="0.75" header="0.3" footer="0.3"/>
  <pageSetup paperSize="9" orientation="portrait" horizontalDpi="300" verticalDpi="30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13"/>
  <sheetViews>
    <sheetView showGridLines="0" zoomScale="70" zoomScaleNormal="70" workbookViewId="0">
      <selection activeCell="B25" sqref="B25"/>
    </sheetView>
  </sheetViews>
  <sheetFormatPr baseColWidth="10" defaultRowHeight="15" x14ac:dyDescent="0.25"/>
  <cols>
    <col min="1" max="1" width="3.28515625" customWidth="1"/>
    <col min="2" max="2" width="80.7109375" customWidth="1"/>
    <col min="3" max="6" width="30.7109375" customWidth="1"/>
  </cols>
  <sheetData>
    <row r="1" spans="2:6" ht="120.6" customHeight="1" x14ac:dyDescent="0.25"/>
    <row r="2" spans="2:6" ht="24.95" customHeight="1" x14ac:dyDescent="0.25">
      <c r="B2" s="6" t="s">
        <v>165</v>
      </c>
    </row>
    <row r="4" spans="2:6" ht="35.1" customHeight="1" x14ac:dyDescent="0.25">
      <c r="B4" s="17" t="s">
        <v>112</v>
      </c>
      <c r="C4" s="17" t="s">
        <v>166</v>
      </c>
      <c r="D4" s="17"/>
      <c r="E4" s="17"/>
      <c r="F4" s="17"/>
    </row>
    <row r="5" spans="2:6" ht="35.1" customHeight="1" x14ac:dyDescent="0.25">
      <c r="B5" s="17"/>
      <c r="C5" s="7" t="s">
        <v>167</v>
      </c>
      <c r="D5" s="7" t="s">
        <v>168</v>
      </c>
      <c r="E5" s="7" t="s">
        <v>169</v>
      </c>
      <c r="F5" s="7" t="s">
        <v>249</v>
      </c>
    </row>
    <row r="6" spans="2:6" ht="35.1" customHeight="1" x14ac:dyDescent="0.25">
      <c r="B6" s="11" t="s">
        <v>56</v>
      </c>
      <c r="C6" s="12"/>
      <c r="D6" s="12"/>
      <c r="E6" s="12"/>
      <c r="F6" s="12"/>
    </row>
    <row r="7" spans="2:6" ht="35.1" customHeight="1" x14ac:dyDescent="0.25">
      <c r="B7" s="9" t="s">
        <v>96</v>
      </c>
      <c r="C7" s="8"/>
      <c r="D7" s="8"/>
      <c r="E7" s="8"/>
      <c r="F7" s="8"/>
    </row>
    <row r="8" spans="2:6" ht="35.1" customHeight="1" x14ac:dyDescent="0.25">
      <c r="B8" s="9" t="s">
        <v>97</v>
      </c>
      <c r="C8" s="8"/>
      <c r="D8" s="8"/>
      <c r="E8" s="8"/>
      <c r="F8" s="8"/>
    </row>
    <row r="9" spans="2:6" ht="35.1" customHeight="1" x14ac:dyDescent="0.25">
      <c r="B9" s="9" t="s">
        <v>251</v>
      </c>
      <c r="C9" s="8"/>
      <c r="D9" s="8"/>
      <c r="E9" s="8"/>
      <c r="F9" s="8"/>
    </row>
    <row r="10" spans="2:6" ht="35.1" customHeight="1" x14ac:dyDescent="0.25">
      <c r="B10" s="9" t="s">
        <v>99</v>
      </c>
      <c r="C10" s="8"/>
      <c r="D10" s="8"/>
      <c r="E10" s="8"/>
      <c r="F10" s="8"/>
    </row>
    <row r="11" spans="2:6" ht="35.1" customHeight="1" x14ac:dyDescent="0.25">
      <c r="B11" s="9" t="s">
        <v>100</v>
      </c>
      <c r="C11" s="8"/>
      <c r="D11" s="8"/>
      <c r="E11" s="8"/>
      <c r="F11" s="8"/>
    </row>
    <row r="12" spans="2:6" ht="35.1" customHeight="1" x14ac:dyDescent="0.25">
      <c r="B12" s="9" t="s">
        <v>101</v>
      </c>
      <c r="C12" s="8"/>
      <c r="D12" s="8"/>
      <c r="E12" s="8"/>
      <c r="F12" s="8"/>
    </row>
    <row r="13" spans="2:6" ht="35.1" customHeight="1" x14ac:dyDescent="0.25">
      <c r="B13" s="9" t="s">
        <v>102</v>
      </c>
      <c r="C13" s="8"/>
      <c r="D13" s="8"/>
      <c r="E13" s="8"/>
      <c r="F13" s="8"/>
    </row>
    <row r="14" spans="2:6" ht="35.1" customHeight="1" x14ac:dyDescent="0.25">
      <c r="B14" s="9" t="s">
        <v>103</v>
      </c>
      <c r="C14" s="8"/>
      <c r="D14" s="8"/>
      <c r="E14" s="8"/>
      <c r="F14" s="8"/>
    </row>
    <row r="15" spans="2:6" ht="35.1" customHeight="1" x14ac:dyDescent="0.25">
      <c r="B15" s="9" t="s">
        <v>104</v>
      </c>
      <c r="C15" s="8"/>
      <c r="D15" s="8"/>
      <c r="E15" s="8"/>
      <c r="F15" s="8"/>
    </row>
    <row r="16" spans="2:6" ht="35.1" customHeight="1" x14ac:dyDescent="0.25">
      <c r="B16" s="9" t="s">
        <v>105</v>
      </c>
      <c r="C16" s="8"/>
      <c r="D16" s="8"/>
      <c r="E16" s="8"/>
      <c r="F16" s="8"/>
    </row>
    <row r="17" spans="2:6" ht="35.1" customHeight="1" x14ac:dyDescent="0.25">
      <c r="B17" s="9" t="s">
        <v>106</v>
      </c>
      <c r="C17" s="8"/>
      <c r="D17" s="8"/>
      <c r="E17" s="8"/>
      <c r="F17" s="8"/>
    </row>
    <row r="18" spans="2:6" ht="35.1" customHeight="1" x14ac:dyDescent="0.25">
      <c r="B18" s="9" t="s">
        <v>107</v>
      </c>
      <c r="C18" s="8"/>
      <c r="D18" s="8"/>
      <c r="E18" s="8"/>
      <c r="F18" s="8"/>
    </row>
    <row r="19" spans="2:6" ht="35.1" customHeight="1" x14ac:dyDescent="0.25">
      <c r="B19" s="9" t="s">
        <v>108</v>
      </c>
      <c r="C19" s="8"/>
      <c r="D19" s="8"/>
      <c r="E19" s="8"/>
      <c r="F19" s="8"/>
    </row>
    <row r="20" spans="2:6" ht="35.1" customHeight="1" x14ac:dyDescent="0.25">
      <c r="B20" s="9" t="s">
        <v>109</v>
      </c>
      <c r="C20" s="8"/>
      <c r="D20" s="8"/>
      <c r="E20" s="8"/>
      <c r="F20" s="8"/>
    </row>
    <row r="21" spans="2:6" ht="35.1" customHeight="1" x14ac:dyDescent="0.25">
      <c r="B21" s="9" t="s">
        <v>110</v>
      </c>
      <c r="C21" s="8"/>
      <c r="D21" s="8"/>
      <c r="E21" s="8"/>
      <c r="F21" s="8"/>
    </row>
    <row r="24" spans="2:6" x14ac:dyDescent="0.25">
      <c r="B24" s="10" t="s">
        <v>267</v>
      </c>
    </row>
    <row r="25" spans="2:6" x14ac:dyDescent="0.25">
      <c r="B25" s="10"/>
    </row>
    <row r="26" spans="2:6" x14ac:dyDescent="0.25">
      <c r="B26" s="10"/>
    </row>
    <row r="27" spans="2:6" x14ac:dyDescent="0.25">
      <c r="B27" s="10"/>
    </row>
    <row r="28" spans="2:6" x14ac:dyDescent="0.25">
      <c r="B28" s="10"/>
    </row>
    <row r="29" spans="2:6" x14ac:dyDescent="0.25">
      <c r="B29" s="10"/>
    </row>
    <row r="30" spans="2:6" x14ac:dyDescent="0.25">
      <c r="B30" s="10"/>
    </row>
    <row r="31" spans="2:6" x14ac:dyDescent="0.25">
      <c r="B31" s="10"/>
    </row>
    <row r="32" spans="2:6" x14ac:dyDescent="0.25">
      <c r="B32" s="10"/>
    </row>
    <row r="33" spans="2:2" x14ac:dyDescent="0.25">
      <c r="B33" s="10"/>
    </row>
    <row r="34" spans="2:2" x14ac:dyDescent="0.25">
      <c r="B34" s="10"/>
    </row>
    <row r="35" spans="2:2" x14ac:dyDescent="0.25">
      <c r="B35" s="10"/>
    </row>
    <row r="36" spans="2:2" x14ac:dyDescent="0.25">
      <c r="B36" s="10"/>
    </row>
    <row r="37" spans="2:2" x14ac:dyDescent="0.25">
      <c r="B37" s="10"/>
    </row>
    <row r="38" spans="2:2" x14ac:dyDescent="0.25">
      <c r="B38" s="10"/>
    </row>
    <row r="39" spans="2:2" x14ac:dyDescent="0.25">
      <c r="B39" s="10"/>
    </row>
    <row r="40" spans="2:2" x14ac:dyDescent="0.25">
      <c r="B40" s="10"/>
    </row>
    <row r="41" spans="2:2" x14ac:dyDescent="0.25">
      <c r="B41" s="10"/>
    </row>
    <row r="42" spans="2:2" x14ac:dyDescent="0.25">
      <c r="B42" s="10"/>
    </row>
    <row r="43" spans="2:2" x14ac:dyDescent="0.25">
      <c r="B43" s="10"/>
    </row>
    <row r="44" spans="2:2" x14ac:dyDescent="0.25">
      <c r="B44" s="10"/>
    </row>
    <row r="45" spans="2:2" x14ac:dyDescent="0.25">
      <c r="B45" s="10"/>
    </row>
    <row r="46" spans="2:2" x14ac:dyDescent="0.25">
      <c r="B46" s="10"/>
    </row>
    <row r="47" spans="2:2" x14ac:dyDescent="0.25">
      <c r="B47" s="10"/>
    </row>
    <row r="48" spans="2:2" x14ac:dyDescent="0.25">
      <c r="B48" s="10"/>
    </row>
    <row r="49" spans="2:2" x14ac:dyDescent="0.25">
      <c r="B49" s="10"/>
    </row>
    <row r="50" spans="2:2" x14ac:dyDescent="0.25">
      <c r="B50" s="10"/>
    </row>
    <row r="51" spans="2:2" x14ac:dyDescent="0.25">
      <c r="B51" s="10"/>
    </row>
    <row r="52" spans="2:2" x14ac:dyDescent="0.25">
      <c r="B52" s="10"/>
    </row>
    <row r="53" spans="2:2" x14ac:dyDescent="0.25">
      <c r="B53" s="10"/>
    </row>
    <row r="54" spans="2:2" x14ac:dyDescent="0.25">
      <c r="B54" s="10"/>
    </row>
    <row r="55" spans="2:2" x14ac:dyDescent="0.25">
      <c r="B55" s="10"/>
    </row>
    <row r="56" spans="2:2" x14ac:dyDescent="0.25">
      <c r="B56" s="10"/>
    </row>
    <row r="57" spans="2:2" x14ac:dyDescent="0.25">
      <c r="B57" s="10"/>
    </row>
    <row r="58" spans="2:2" x14ac:dyDescent="0.25">
      <c r="B58" s="10"/>
    </row>
    <row r="59" spans="2:2" x14ac:dyDescent="0.25">
      <c r="B59" s="10"/>
    </row>
    <row r="60" spans="2:2" x14ac:dyDescent="0.25">
      <c r="B60" s="10"/>
    </row>
    <row r="61" spans="2:2" x14ac:dyDescent="0.25">
      <c r="B61" s="10"/>
    </row>
    <row r="62" spans="2:2" x14ac:dyDescent="0.25">
      <c r="B62" s="10"/>
    </row>
    <row r="63" spans="2:2" x14ac:dyDescent="0.25">
      <c r="B63" s="10"/>
    </row>
    <row r="64" spans="2:2" x14ac:dyDescent="0.25">
      <c r="B64" s="10"/>
    </row>
    <row r="65" spans="2:2" x14ac:dyDescent="0.25">
      <c r="B65" s="10"/>
    </row>
    <row r="66" spans="2:2" x14ac:dyDescent="0.25">
      <c r="B66" s="10"/>
    </row>
    <row r="67" spans="2:2" x14ac:dyDescent="0.25">
      <c r="B67" s="10"/>
    </row>
    <row r="68" spans="2:2" x14ac:dyDescent="0.25">
      <c r="B68" s="10"/>
    </row>
    <row r="69" spans="2:2" x14ac:dyDescent="0.25">
      <c r="B69" s="10"/>
    </row>
    <row r="70" spans="2:2" x14ac:dyDescent="0.25">
      <c r="B70" s="10"/>
    </row>
    <row r="71" spans="2:2" x14ac:dyDescent="0.25">
      <c r="B71" s="10"/>
    </row>
    <row r="72" spans="2:2" x14ac:dyDescent="0.25">
      <c r="B72" s="10"/>
    </row>
    <row r="73" spans="2:2" x14ac:dyDescent="0.25">
      <c r="B73" s="10"/>
    </row>
    <row r="74" spans="2:2" x14ac:dyDescent="0.25">
      <c r="B74" s="10"/>
    </row>
    <row r="75" spans="2:2" x14ac:dyDescent="0.25">
      <c r="B75" s="10"/>
    </row>
    <row r="76" spans="2:2" x14ac:dyDescent="0.25">
      <c r="B76" s="10"/>
    </row>
    <row r="77" spans="2:2" x14ac:dyDescent="0.25">
      <c r="B77" s="10"/>
    </row>
    <row r="78" spans="2:2" x14ac:dyDescent="0.25">
      <c r="B78" s="10"/>
    </row>
    <row r="79" spans="2:2" x14ac:dyDescent="0.25">
      <c r="B79" s="10"/>
    </row>
    <row r="80" spans="2:2" x14ac:dyDescent="0.25">
      <c r="B80" s="10"/>
    </row>
    <row r="81" spans="2:2" x14ac:dyDescent="0.25">
      <c r="B81" s="10"/>
    </row>
    <row r="82" spans="2:2" x14ac:dyDescent="0.25">
      <c r="B82" s="10"/>
    </row>
    <row r="83" spans="2:2" x14ac:dyDescent="0.25">
      <c r="B83" s="10"/>
    </row>
    <row r="84" spans="2:2" x14ac:dyDescent="0.25">
      <c r="B84" s="10"/>
    </row>
    <row r="85" spans="2:2" x14ac:dyDescent="0.25">
      <c r="B85" s="10"/>
    </row>
    <row r="86" spans="2:2" x14ac:dyDescent="0.25">
      <c r="B86" s="10"/>
    </row>
    <row r="87" spans="2:2" x14ac:dyDescent="0.25">
      <c r="B87" s="10"/>
    </row>
    <row r="88" spans="2:2" x14ac:dyDescent="0.25">
      <c r="B88" s="10"/>
    </row>
    <row r="89" spans="2:2" x14ac:dyDescent="0.25">
      <c r="B89" s="10"/>
    </row>
    <row r="90" spans="2:2" x14ac:dyDescent="0.25">
      <c r="B90" s="10"/>
    </row>
    <row r="91" spans="2:2" x14ac:dyDescent="0.25">
      <c r="B91" s="10"/>
    </row>
    <row r="92" spans="2:2" x14ac:dyDescent="0.25">
      <c r="B92" s="10"/>
    </row>
    <row r="93" spans="2:2" x14ac:dyDescent="0.25">
      <c r="B93" s="10"/>
    </row>
    <row r="94" spans="2:2" x14ac:dyDescent="0.25">
      <c r="B94" s="10"/>
    </row>
    <row r="95" spans="2:2" x14ac:dyDescent="0.25">
      <c r="B95" s="10"/>
    </row>
    <row r="96" spans="2:2" x14ac:dyDescent="0.25">
      <c r="B96" s="10"/>
    </row>
    <row r="97" spans="2:2" x14ac:dyDescent="0.25">
      <c r="B97" s="10"/>
    </row>
    <row r="98" spans="2:2" x14ac:dyDescent="0.25">
      <c r="B98" s="10"/>
    </row>
    <row r="99" spans="2:2" x14ac:dyDescent="0.25">
      <c r="B99" s="10"/>
    </row>
    <row r="100" spans="2:2" x14ac:dyDescent="0.25">
      <c r="B100" s="10"/>
    </row>
    <row r="101" spans="2:2" x14ac:dyDescent="0.25">
      <c r="B101" s="10"/>
    </row>
    <row r="102" spans="2:2" x14ac:dyDescent="0.25">
      <c r="B102" s="10"/>
    </row>
    <row r="103" spans="2:2" x14ac:dyDescent="0.25">
      <c r="B103" s="10"/>
    </row>
    <row r="104" spans="2:2" x14ac:dyDescent="0.25">
      <c r="B104" s="10"/>
    </row>
    <row r="105" spans="2:2" x14ac:dyDescent="0.25">
      <c r="B105" s="10"/>
    </row>
    <row r="106" spans="2:2" x14ac:dyDescent="0.25">
      <c r="B106" s="10"/>
    </row>
    <row r="107" spans="2:2" x14ac:dyDescent="0.25">
      <c r="B107" s="10"/>
    </row>
    <row r="108" spans="2:2" x14ac:dyDescent="0.25">
      <c r="B108" s="10"/>
    </row>
    <row r="109" spans="2:2" x14ac:dyDescent="0.25">
      <c r="B109" s="10"/>
    </row>
    <row r="110" spans="2:2" x14ac:dyDescent="0.25">
      <c r="B110" s="10"/>
    </row>
    <row r="111" spans="2:2" x14ac:dyDescent="0.25">
      <c r="B111" s="10"/>
    </row>
    <row r="112" spans="2:2" x14ac:dyDescent="0.25">
      <c r="B112" s="10"/>
    </row>
    <row r="113" spans="2:2" x14ac:dyDescent="0.25">
      <c r="B113" s="10"/>
    </row>
  </sheetData>
  <mergeCells count="2">
    <mergeCell ref="B4:B5"/>
    <mergeCell ref="C4:F4"/>
  </mergeCells>
  <pageMargins left="0.7" right="0.7" top="0.75" bottom="0.75" header="0.3" footer="0.3"/>
  <pageSetup paperSize="9" orientation="portrait" horizontalDpi="300" verticalDpi="30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13"/>
  <sheetViews>
    <sheetView showGridLines="0" zoomScale="70" zoomScaleNormal="70" workbookViewId="0">
      <selection activeCell="B12" sqref="B12"/>
    </sheetView>
  </sheetViews>
  <sheetFormatPr baseColWidth="10" defaultRowHeight="15" x14ac:dyDescent="0.25"/>
  <cols>
    <col min="1" max="1" width="3.28515625" customWidth="1"/>
    <col min="2" max="2" width="80.7109375" customWidth="1"/>
    <col min="3" max="6" width="30.7109375" customWidth="1"/>
  </cols>
  <sheetData>
    <row r="1" spans="2:6" ht="120.6" customHeight="1" x14ac:dyDescent="0.25"/>
    <row r="2" spans="2:6" ht="24.95" customHeight="1" x14ac:dyDescent="0.25">
      <c r="B2" s="6" t="s">
        <v>170</v>
      </c>
    </row>
    <row r="4" spans="2:6" ht="30" customHeight="1" x14ac:dyDescent="0.25">
      <c r="B4" s="17" t="s">
        <v>112</v>
      </c>
      <c r="C4" s="17" t="s">
        <v>171</v>
      </c>
      <c r="D4" s="17"/>
      <c r="E4" s="17"/>
      <c r="F4" s="17"/>
    </row>
    <row r="5" spans="2:6" ht="30" customHeight="1" x14ac:dyDescent="0.25">
      <c r="B5" s="17"/>
      <c r="C5" s="7" t="s">
        <v>172</v>
      </c>
      <c r="D5" s="7" t="s">
        <v>173</v>
      </c>
      <c r="E5" s="7" t="s">
        <v>174</v>
      </c>
      <c r="F5" s="7" t="s">
        <v>175</v>
      </c>
    </row>
    <row r="6" spans="2:6" ht="35.1" customHeight="1" x14ac:dyDescent="0.25">
      <c r="B6" s="11" t="s">
        <v>56</v>
      </c>
      <c r="C6" s="12"/>
      <c r="D6" s="12"/>
      <c r="E6" s="12"/>
      <c r="F6" s="12"/>
    </row>
    <row r="7" spans="2:6" ht="35.1" customHeight="1" x14ac:dyDescent="0.25">
      <c r="B7" s="9" t="s">
        <v>96</v>
      </c>
      <c r="C7" s="8"/>
      <c r="D7" s="8"/>
      <c r="E7" s="8"/>
      <c r="F7" s="8"/>
    </row>
    <row r="8" spans="2:6" ht="35.1" customHeight="1" x14ac:dyDescent="0.25">
      <c r="B8" s="9" t="s">
        <v>97</v>
      </c>
      <c r="C8" s="8"/>
      <c r="D8" s="8"/>
      <c r="E8" s="8"/>
      <c r="F8" s="8"/>
    </row>
    <row r="9" spans="2:6" ht="35.1" customHeight="1" x14ac:dyDescent="0.25">
      <c r="B9" s="9" t="s">
        <v>251</v>
      </c>
      <c r="C9" s="8"/>
      <c r="D9" s="8"/>
      <c r="E9" s="8"/>
      <c r="F9" s="8"/>
    </row>
    <row r="10" spans="2:6" ht="35.1" customHeight="1" x14ac:dyDescent="0.25">
      <c r="B10" s="9" t="s">
        <v>99</v>
      </c>
      <c r="C10" s="8"/>
      <c r="D10" s="8"/>
      <c r="E10" s="8"/>
      <c r="F10" s="8"/>
    </row>
    <row r="11" spans="2:6" ht="35.1" customHeight="1" x14ac:dyDescent="0.25">
      <c r="B11" s="9" t="s">
        <v>100</v>
      </c>
      <c r="C11" s="8"/>
      <c r="D11" s="8"/>
      <c r="E11" s="8"/>
      <c r="F11" s="8"/>
    </row>
    <row r="12" spans="2:6" ht="35.1" customHeight="1" x14ac:dyDescent="0.25">
      <c r="B12" s="9" t="s">
        <v>101</v>
      </c>
      <c r="C12" s="8"/>
      <c r="D12" s="8"/>
      <c r="E12" s="8"/>
      <c r="F12" s="8"/>
    </row>
    <row r="13" spans="2:6" ht="35.1" customHeight="1" x14ac:dyDescent="0.25">
      <c r="B13" s="9" t="s">
        <v>102</v>
      </c>
      <c r="C13" s="8"/>
      <c r="D13" s="8"/>
      <c r="E13" s="8"/>
      <c r="F13" s="8"/>
    </row>
    <row r="14" spans="2:6" ht="35.1" customHeight="1" x14ac:dyDescent="0.25">
      <c r="B14" s="9" t="s">
        <v>103</v>
      </c>
      <c r="C14" s="8"/>
      <c r="D14" s="8"/>
      <c r="E14" s="8"/>
      <c r="F14" s="8"/>
    </row>
    <row r="15" spans="2:6" ht="35.1" customHeight="1" x14ac:dyDescent="0.25">
      <c r="B15" s="9" t="s">
        <v>104</v>
      </c>
      <c r="C15" s="8"/>
      <c r="D15" s="8"/>
      <c r="E15" s="8"/>
      <c r="F15" s="8"/>
    </row>
    <row r="16" spans="2:6" ht="35.1" customHeight="1" x14ac:dyDescent="0.25">
      <c r="B16" s="9" t="s">
        <v>105</v>
      </c>
      <c r="C16" s="8"/>
      <c r="D16" s="8"/>
      <c r="E16" s="8"/>
      <c r="F16" s="8"/>
    </row>
    <row r="17" spans="2:6" ht="35.1" customHeight="1" x14ac:dyDescent="0.25">
      <c r="B17" s="9" t="s">
        <v>106</v>
      </c>
      <c r="C17" s="8"/>
      <c r="D17" s="8"/>
      <c r="E17" s="8"/>
      <c r="F17" s="8"/>
    </row>
    <row r="18" spans="2:6" ht="35.1" customHeight="1" x14ac:dyDescent="0.25">
      <c r="B18" s="9" t="s">
        <v>107</v>
      </c>
      <c r="C18" s="8"/>
      <c r="D18" s="8"/>
      <c r="E18" s="8"/>
      <c r="F18" s="8"/>
    </row>
    <row r="19" spans="2:6" ht="35.1" customHeight="1" x14ac:dyDescent="0.25">
      <c r="B19" s="9" t="s">
        <v>108</v>
      </c>
      <c r="C19" s="8"/>
      <c r="D19" s="8"/>
      <c r="E19" s="8"/>
      <c r="F19" s="8"/>
    </row>
    <row r="20" spans="2:6" ht="35.1" customHeight="1" x14ac:dyDescent="0.25">
      <c r="B20" s="9" t="s">
        <v>109</v>
      </c>
      <c r="C20" s="8"/>
      <c r="D20" s="8"/>
      <c r="E20" s="8"/>
      <c r="F20" s="8"/>
    </row>
    <row r="21" spans="2:6" ht="35.1" customHeight="1" x14ac:dyDescent="0.25">
      <c r="B21" s="9" t="s">
        <v>110</v>
      </c>
      <c r="C21" s="8"/>
      <c r="D21" s="8"/>
      <c r="E21" s="8"/>
      <c r="F21" s="8"/>
    </row>
    <row r="24" spans="2:6" x14ac:dyDescent="0.25">
      <c r="B24" s="10" t="s">
        <v>267</v>
      </c>
    </row>
    <row r="25" spans="2:6" x14ac:dyDescent="0.25">
      <c r="B25" s="10"/>
    </row>
    <row r="26" spans="2:6" x14ac:dyDescent="0.25">
      <c r="B26" s="10"/>
    </row>
    <row r="27" spans="2:6" x14ac:dyDescent="0.25">
      <c r="B27" s="10"/>
    </row>
    <row r="28" spans="2:6" x14ac:dyDescent="0.25">
      <c r="B28" s="10"/>
    </row>
    <row r="29" spans="2:6" x14ac:dyDescent="0.25">
      <c r="B29" s="10"/>
    </row>
    <row r="30" spans="2:6" x14ac:dyDescent="0.25">
      <c r="B30" s="10"/>
    </row>
    <row r="31" spans="2:6" x14ac:dyDescent="0.25">
      <c r="B31" s="10"/>
    </row>
    <row r="32" spans="2:6" x14ac:dyDescent="0.25">
      <c r="B32" s="10"/>
    </row>
    <row r="33" spans="2:2" x14ac:dyDescent="0.25">
      <c r="B33" s="10"/>
    </row>
    <row r="34" spans="2:2" x14ac:dyDescent="0.25">
      <c r="B34" s="10"/>
    </row>
    <row r="35" spans="2:2" x14ac:dyDescent="0.25">
      <c r="B35" s="10"/>
    </row>
    <row r="36" spans="2:2" x14ac:dyDescent="0.25">
      <c r="B36" s="10"/>
    </row>
    <row r="37" spans="2:2" x14ac:dyDescent="0.25">
      <c r="B37" s="10"/>
    </row>
    <row r="38" spans="2:2" x14ac:dyDescent="0.25">
      <c r="B38" s="10"/>
    </row>
    <row r="39" spans="2:2" x14ac:dyDescent="0.25">
      <c r="B39" s="10"/>
    </row>
    <row r="40" spans="2:2" x14ac:dyDescent="0.25">
      <c r="B40" s="10"/>
    </row>
    <row r="41" spans="2:2" x14ac:dyDescent="0.25">
      <c r="B41" s="10"/>
    </row>
    <row r="42" spans="2:2" x14ac:dyDescent="0.25">
      <c r="B42" s="10"/>
    </row>
    <row r="43" spans="2:2" x14ac:dyDescent="0.25">
      <c r="B43" s="10"/>
    </row>
    <row r="44" spans="2:2" x14ac:dyDescent="0.25">
      <c r="B44" s="10"/>
    </row>
    <row r="45" spans="2:2" x14ac:dyDescent="0.25">
      <c r="B45" s="10"/>
    </row>
    <row r="46" spans="2:2" x14ac:dyDescent="0.25">
      <c r="B46" s="10"/>
    </row>
    <row r="47" spans="2:2" x14ac:dyDescent="0.25">
      <c r="B47" s="10"/>
    </row>
    <row r="48" spans="2:2" x14ac:dyDescent="0.25">
      <c r="B48" s="10"/>
    </row>
    <row r="49" spans="2:2" x14ac:dyDescent="0.25">
      <c r="B49" s="10"/>
    </row>
    <row r="50" spans="2:2" x14ac:dyDescent="0.25">
      <c r="B50" s="10"/>
    </row>
    <row r="51" spans="2:2" x14ac:dyDescent="0.25">
      <c r="B51" s="10"/>
    </row>
    <row r="52" spans="2:2" x14ac:dyDescent="0.25">
      <c r="B52" s="10"/>
    </row>
    <row r="53" spans="2:2" x14ac:dyDescent="0.25">
      <c r="B53" s="10"/>
    </row>
    <row r="54" spans="2:2" x14ac:dyDescent="0.25">
      <c r="B54" s="10"/>
    </row>
    <row r="55" spans="2:2" x14ac:dyDescent="0.25">
      <c r="B55" s="10"/>
    </row>
    <row r="56" spans="2:2" x14ac:dyDescent="0.25">
      <c r="B56" s="10"/>
    </row>
    <row r="57" spans="2:2" x14ac:dyDescent="0.25">
      <c r="B57" s="10"/>
    </row>
    <row r="58" spans="2:2" x14ac:dyDescent="0.25">
      <c r="B58" s="10"/>
    </row>
    <row r="59" spans="2:2" x14ac:dyDescent="0.25">
      <c r="B59" s="10"/>
    </row>
    <row r="60" spans="2:2" x14ac:dyDescent="0.25">
      <c r="B60" s="10"/>
    </row>
    <row r="61" spans="2:2" x14ac:dyDescent="0.25">
      <c r="B61" s="10"/>
    </row>
    <row r="62" spans="2:2" x14ac:dyDescent="0.25">
      <c r="B62" s="10"/>
    </row>
    <row r="63" spans="2:2" x14ac:dyDescent="0.25">
      <c r="B63" s="10"/>
    </row>
    <row r="64" spans="2:2" x14ac:dyDescent="0.25">
      <c r="B64" s="10"/>
    </row>
    <row r="65" spans="2:2" x14ac:dyDescent="0.25">
      <c r="B65" s="10"/>
    </row>
    <row r="66" spans="2:2" x14ac:dyDescent="0.25">
      <c r="B66" s="10"/>
    </row>
    <row r="67" spans="2:2" x14ac:dyDescent="0.25">
      <c r="B67" s="10"/>
    </row>
    <row r="68" spans="2:2" x14ac:dyDescent="0.25">
      <c r="B68" s="10"/>
    </row>
    <row r="69" spans="2:2" x14ac:dyDescent="0.25">
      <c r="B69" s="10"/>
    </row>
    <row r="70" spans="2:2" x14ac:dyDescent="0.25">
      <c r="B70" s="10"/>
    </row>
    <row r="71" spans="2:2" x14ac:dyDescent="0.25">
      <c r="B71" s="10"/>
    </row>
    <row r="72" spans="2:2" x14ac:dyDescent="0.25">
      <c r="B72" s="10"/>
    </row>
    <row r="73" spans="2:2" x14ac:dyDescent="0.25">
      <c r="B73" s="10"/>
    </row>
    <row r="74" spans="2:2" x14ac:dyDescent="0.25">
      <c r="B74" s="10"/>
    </row>
    <row r="75" spans="2:2" x14ac:dyDescent="0.25">
      <c r="B75" s="10"/>
    </row>
    <row r="76" spans="2:2" x14ac:dyDescent="0.25">
      <c r="B76" s="10"/>
    </row>
    <row r="77" spans="2:2" x14ac:dyDescent="0.25">
      <c r="B77" s="10"/>
    </row>
    <row r="78" spans="2:2" x14ac:dyDescent="0.25">
      <c r="B78" s="10"/>
    </row>
    <row r="79" spans="2:2" x14ac:dyDescent="0.25">
      <c r="B79" s="10"/>
    </row>
    <row r="80" spans="2:2" x14ac:dyDescent="0.25">
      <c r="B80" s="10"/>
    </row>
    <row r="81" spans="2:2" x14ac:dyDescent="0.25">
      <c r="B81" s="10"/>
    </row>
    <row r="82" spans="2:2" x14ac:dyDescent="0.25">
      <c r="B82" s="10"/>
    </row>
    <row r="83" spans="2:2" x14ac:dyDescent="0.25">
      <c r="B83" s="10"/>
    </row>
    <row r="84" spans="2:2" x14ac:dyDescent="0.25">
      <c r="B84" s="10"/>
    </row>
    <row r="85" spans="2:2" x14ac:dyDescent="0.25">
      <c r="B85" s="10"/>
    </row>
    <row r="86" spans="2:2" x14ac:dyDescent="0.25">
      <c r="B86" s="10"/>
    </row>
    <row r="87" spans="2:2" x14ac:dyDescent="0.25">
      <c r="B87" s="10"/>
    </row>
    <row r="88" spans="2:2" x14ac:dyDescent="0.25">
      <c r="B88" s="10"/>
    </row>
    <row r="89" spans="2:2" x14ac:dyDescent="0.25">
      <c r="B89" s="10"/>
    </row>
    <row r="90" spans="2:2" x14ac:dyDescent="0.25">
      <c r="B90" s="10"/>
    </row>
    <row r="91" spans="2:2" x14ac:dyDescent="0.25">
      <c r="B91" s="10"/>
    </row>
    <row r="92" spans="2:2" x14ac:dyDescent="0.25">
      <c r="B92" s="10"/>
    </row>
    <row r="93" spans="2:2" x14ac:dyDescent="0.25">
      <c r="B93" s="10"/>
    </row>
    <row r="94" spans="2:2" x14ac:dyDescent="0.25">
      <c r="B94" s="10"/>
    </row>
    <row r="95" spans="2:2" x14ac:dyDescent="0.25">
      <c r="B95" s="10"/>
    </row>
    <row r="96" spans="2:2" x14ac:dyDescent="0.25">
      <c r="B96" s="10"/>
    </row>
    <row r="97" spans="2:2" x14ac:dyDescent="0.25">
      <c r="B97" s="10"/>
    </row>
    <row r="98" spans="2:2" x14ac:dyDescent="0.25">
      <c r="B98" s="10"/>
    </row>
    <row r="99" spans="2:2" x14ac:dyDescent="0.25">
      <c r="B99" s="10"/>
    </row>
    <row r="100" spans="2:2" x14ac:dyDescent="0.25">
      <c r="B100" s="10"/>
    </row>
    <row r="101" spans="2:2" x14ac:dyDescent="0.25">
      <c r="B101" s="10"/>
    </row>
    <row r="102" spans="2:2" x14ac:dyDescent="0.25">
      <c r="B102" s="10"/>
    </row>
    <row r="103" spans="2:2" x14ac:dyDescent="0.25">
      <c r="B103" s="10"/>
    </row>
    <row r="104" spans="2:2" x14ac:dyDescent="0.25">
      <c r="B104" s="10"/>
    </row>
    <row r="105" spans="2:2" x14ac:dyDescent="0.25">
      <c r="B105" s="10"/>
    </row>
    <row r="106" spans="2:2" x14ac:dyDescent="0.25">
      <c r="B106" s="10"/>
    </row>
    <row r="107" spans="2:2" x14ac:dyDescent="0.25">
      <c r="B107" s="10"/>
    </row>
    <row r="108" spans="2:2" x14ac:dyDescent="0.25">
      <c r="B108" s="10"/>
    </row>
    <row r="109" spans="2:2" x14ac:dyDescent="0.25">
      <c r="B109" s="10"/>
    </row>
    <row r="110" spans="2:2" x14ac:dyDescent="0.25">
      <c r="B110" s="10"/>
    </row>
    <row r="111" spans="2:2" x14ac:dyDescent="0.25">
      <c r="B111" s="10"/>
    </row>
    <row r="112" spans="2:2" x14ac:dyDescent="0.25">
      <c r="B112" s="10"/>
    </row>
    <row r="113" spans="2:2" x14ac:dyDescent="0.25">
      <c r="B113" s="10"/>
    </row>
  </sheetData>
  <mergeCells count="2">
    <mergeCell ref="B4:B5"/>
    <mergeCell ref="C4:F4"/>
  </mergeCells>
  <pageMargins left="0.7" right="0.7" top="0.75" bottom="0.75" header="0.3" footer="0.3"/>
  <pageSetup paperSize="9" orientation="portrait" horizontalDpi="300" verticalDpi="30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13"/>
  <sheetViews>
    <sheetView showGridLines="0" zoomScale="70" zoomScaleNormal="70" workbookViewId="0">
      <selection activeCell="B25" sqref="B25"/>
    </sheetView>
  </sheetViews>
  <sheetFormatPr baseColWidth="10" defaultRowHeight="15" x14ac:dyDescent="0.25"/>
  <cols>
    <col min="1" max="1" width="3.28515625" customWidth="1"/>
    <col min="2" max="2" width="80.7109375" customWidth="1"/>
    <col min="3" max="5" width="30.7109375" customWidth="1"/>
  </cols>
  <sheetData>
    <row r="1" spans="2:5" ht="120.6" customHeight="1" x14ac:dyDescent="0.25"/>
    <row r="2" spans="2:5" ht="24.95" customHeight="1" x14ac:dyDescent="0.25">
      <c r="B2" s="6" t="s">
        <v>176</v>
      </c>
    </row>
    <row r="4" spans="2:5" ht="45" customHeight="1" x14ac:dyDescent="0.25">
      <c r="B4" s="17" t="s">
        <v>112</v>
      </c>
      <c r="C4" s="17" t="s">
        <v>87</v>
      </c>
      <c r="D4" s="17" t="s">
        <v>177</v>
      </c>
      <c r="E4" s="17"/>
    </row>
    <row r="5" spans="2:5" ht="45" customHeight="1" x14ac:dyDescent="0.25">
      <c r="B5" s="17"/>
      <c r="C5" s="17"/>
      <c r="D5" s="7" t="s">
        <v>178</v>
      </c>
      <c r="E5" s="7" t="s">
        <v>250</v>
      </c>
    </row>
    <row r="6" spans="2:5" ht="35.1" customHeight="1" x14ac:dyDescent="0.25">
      <c r="B6" s="11" t="s">
        <v>56</v>
      </c>
      <c r="C6" s="15"/>
      <c r="D6" s="15"/>
      <c r="E6" s="15"/>
    </row>
    <row r="7" spans="2:5" ht="35.1" customHeight="1" x14ac:dyDescent="0.25">
      <c r="B7" s="9" t="s">
        <v>96</v>
      </c>
      <c r="C7" s="16"/>
      <c r="D7" s="16"/>
      <c r="E7" s="16"/>
    </row>
    <row r="8" spans="2:5" ht="35.1" customHeight="1" x14ac:dyDescent="0.25">
      <c r="B8" s="9" t="s">
        <v>97</v>
      </c>
      <c r="C8" s="16"/>
      <c r="D8" s="16"/>
      <c r="E8" s="16"/>
    </row>
    <row r="9" spans="2:5" ht="35.1" customHeight="1" x14ac:dyDescent="0.25">
      <c r="B9" s="9" t="s">
        <v>251</v>
      </c>
      <c r="C9" s="16"/>
      <c r="D9" s="16"/>
      <c r="E9" s="16"/>
    </row>
    <row r="10" spans="2:5" ht="35.1" customHeight="1" x14ac:dyDescent="0.25">
      <c r="B10" s="9" t="s">
        <v>99</v>
      </c>
      <c r="C10" s="16"/>
      <c r="D10" s="16"/>
      <c r="E10" s="16"/>
    </row>
    <row r="11" spans="2:5" ht="35.1" customHeight="1" x14ac:dyDescent="0.25">
      <c r="B11" s="9" t="s">
        <v>100</v>
      </c>
      <c r="C11" s="16"/>
      <c r="D11" s="16"/>
      <c r="E11" s="16"/>
    </row>
    <row r="12" spans="2:5" ht="35.1" customHeight="1" x14ac:dyDescent="0.25">
      <c r="B12" s="9" t="s">
        <v>101</v>
      </c>
      <c r="C12" s="16"/>
      <c r="D12" s="16"/>
      <c r="E12" s="16"/>
    </row>
    <row r="13" spans="2:5" ht="35.1" customHeight="1" x14ac:dyDescent="0.25">
      <c r="B13" s="9" t="s">
        <v>102</v>
      </c>
      <c r="C13" s="16"/>
      <c r="D13" s="16"/>
      <c r="E13" s="16"/>
    </row>
    <row r="14" spans="2:5" ht="35.1" customHeight="1" x14ac:dyDescent="0.25">
      <c r="B14" s="9" t="s">
        <v>103</v>
      </c>
      <c r="C14" s="16"/>
      <c r="D14" s="16"/>
      <c r="E14" s="16"/>
    </row>
    <row r="15" spans="2:5" ht="35.1" customHeight="1" x14ac:dyDescent="0.25">
      <c r="B15" s="9" t="s">
        <v>104</v>
      </c>
      <c r="C15" s="16"/>
      <c r="D15" s="16"/>
      <c r="E15" s="16"/>
    </row>
    <row r="16" spans="2:5" ht="35.1" customHeight="1" x14ac:dyDescent="0.25">
      <c r="B16" s="9" t="s">
        <v>105</v>
      </c>
      <c r="C16" s="16"/>
      <c r="D16" s="16"/>
      <c r="E16" s="16"/>
    </row>
    <row r="17" spans="2:5" ht="35.1" customHeight="1" x14ac:dyDescent="0.25">
      <c r="B17" s="9" t="s">
        <v>106</v>
      </c>
      <c r="C17" s="16"/>
      <c r="D17" s="16"/>
      <c r="E17" s="16"/>
    </row>
    <row r="18" spans="2:5" ht="35.1" customHeight="1" x14ac:dyDescent="0.25">
      <c r="B18" s="9" t="s">
        <v>107</v>
      </c>
      <c r="C18" s="16"/>
      <c r="D18" s="16"/>
      <c r="E18" s="16"/>
    </row>
    <row r="19" spans="2:5" ht="35.1" customHeight="1" x14ac:dyDescent="0.25">
      <c r="B19" s="9" t="s">
        <v>108</v>
      </c>
      <c r="C19" s="16"/>
      <c r="D19" s="16"/>
      <c r="E19" s="16"/>
    </row>
    <row r="20" spans="2:5" ht="35.1" customHeight="1" x14ac:dyDescent="0.25">
      <c r="B20" s="9" t="s">
        <v>109</v>
      </c>
      <c r="C20" s="16"/>
      <c r="D20" s="16"/>
      <c r="E20" s="16"/>
    </row>
    <row r="21" spans="2:5" ht="35.1" customHeight="1" x14ac:dyDescent="0.25">
      <c r="B21" s="9" t="s">
        <v>110</v>
      </c>
      <c r="C21" s="16"/>
      <c r="D21" s="16"/>
      <c r="E21" s="16"/>
    </row>
    <row r="24" spans="2:5" x14ac:dyDescent="0.25">
      <c r="B24" s="10" t="s">
        <v>267</v>
      </c>
    </row>
    <row r="25" spans="2:5" x14ac:dyDescent="0.25">
      <c r="B25" s="10"/>
    </row>
    <row r="26" spans="2:5" x14ac:dyDescent="0.25">
      <c r="B26" s="10"/>
    </row>
    <row r="27" spans="2:5" x14ac:dyDescent="0.25">
      <c r="B27" s="10"/>
    </row>
    <row r="28" spans="2:5" x14ac:dyDescent="0.25">
      <c r="B28" s="10"/>
    </row>
    <row r="29" spans="2:5" x14ac:dyDescent="0.25">
      <c r="B29" s="10"/>
    </row>
    <row r="30" spans="2:5" x14ac:dyDescent="0.25">
      <c r="B30" s="10"/>
    </row>
    <row r="31" spans="2:5" x14ac:dyDescent="0.25">
      <c r="B31" s="10"/>
    </row>
    <row r="32" spans="2:5" x14ac:dyDescent="0.25">
      <c r="B32" s="10"/>
    </row>
    <row r="33" spans="2:2" x14ac:dyDescent="0.25">
      <c r="B33" s="10"/>
    </row>
    <row r="34" spans="2:2" x14ac:dyDescent="0.25">
      <c r="B34" s="10"/>
    </row>
    <row r="35" spans="2:2" x14ac:dyDescent="0.25">
      <c r="B35" s="10"/>
    </row>
    <row r="36" spans="2:2" x14ac:dyDescent="0.25">
      <c r="B36" s="10"/>
    </row>
    <row r="37" spans="2:2" x14ac:dyDescent="0.25">
      <c r="B37" s="10"/>
    </row>
    <row r="38" spans="2:2" x14ac:dyDescent="0.25">
      <c r="B38" s="10"/>
    </row>
    <row r="39" spans="2:2" x14ac:dyDescent="0.25">
      <c r="B39" s="10"/>
    </row>
    <row r="40" spans="2:2" x14ac:dyDescent="0.25">
      <c r="B40" s="10"/>
    </row>
    <row r="41" spans="2:2" x14ac:dyDescent="0.25">
      <c r="B41" s="10"/>
    </row>
    <row r="42" spans="2:2" x14ac:dyDescent="0.25">
      <c r="B42" s="10"/>
    </row>
    <row r="43" spans="2:2" x14ac:dyDescent="0.25">
      <c r="B43" s="10"/>
    </row>
    <row r="44" spans="2:2" x14ac:dyDescent="0.25">
      <c r="B44" s="10"/>
    </row>
    <row r="45" spans="2:2" x14ac:dyDescent="0.25">
      <c r="B45" s="10"/>
    </row>
    <row r="46" spans="2:2" x14ac:dyDescent="0.25">
      <c r="B46" s="10"/>
    </row>
    <row r="47" spans="2:2" x14ac:dyDescent="0.25">
      <c r="B47" s="10"/>
    </row>
    <row r="48" spans="2:2" x14ac:dyDescent="0.25">
      <c r="B48" s="10"/>
    </row>
    <row r="49" spans="2:2" x14ac:dyDescent="0.25">
      <c r="B49" s="10"/>
    </row>
    <row r="50" spans="2:2" x14ac:dyDescent="0.25">
      <c r="B50" s="10"/>
    </row>
    <row r="51" spans="2:2" x14ac:dyDescent="0.25">
      <c r="B51" s="10"/>
    </row>
    <row r="52" spans="2:2" x14ac:dyDescent="0.25">
      <c r="B52" s="10"/>
    </row>
    <row r="53" spans="2:2" x14ac:dyDescent="0.25">
      <c r="B53" s="10"/>
    </row>
    <row r="54" spans="2:2" x14ac:dyDescent="0.25">
      <c r="B54" s="10"/>
    </row>
    <row r="55" spans="2:2" x14ac:dyDescent="0.25">
      <c r="B55" s="10"/>
    </row>
    <row r="56" spans="2:2" x14ac:dyDescent="0.25">
      <c r="B56" s="10"/>
    </row>
    <row r="57" spans="2:2" x14ac:dyDescent="0.25">
      <c r="B57" s="10"/>
    </row>
    <row r="58" spans="2:2" x14ac:dyDescent="0.25">
      <c r="B58" s="10"/>
    </row>
    <row r="59" spans="2:2" x14ac:dyDescent="0.25">
      <c r="B59" s="10"/>
    </row>
    <row r="60" spans="2:2" x14ac:dyDescent="0.25">
      <c r="B60" s="10"/>
    </row>
    <row r="61" spans="2:2" x14ac:dyDescent="0.25">
      <c r="B61" s="10"/>
    </row>
    <row r="62" spans="2:2" x14ac:dyDescent="0.25">
      <c r="B62" s="10"/>
    </row>
    <row r="63" spans="2:2" x14ac:dyDescent="0.25">
      <c r="B63" s="10"/>
    </row>
    <row r="64" spans="2:2" x14ac:dyDescent="0.25">
      <c r="B64" s="10"/>
    </row>
    <row r="65" spans="2:2" x14ac:dyDescent="0.25">
      <c r="B65" s="10"/>
    </row>
    <row r="66" spans="2:2" x14ac:dyDescent="0.25">
      <c r="B66" s="10"/>
    </row>
    <row r="67" spans="2:2" x14ac:dyDescent="0.25">
      <c r="B67" s="10"/>
    </row>
    <row r="68" spans="2:2" x14ac:dyDescent="0.25">
      <c r="B68" s="10"/>
    </row>
    <row r="69" spans="2:2" x14ac:dyDescent="0.25">
      <c r="B69" s="10"/>
    </row>
    <row r="70" spans="2:2" x14ac:dyDescent="0.25">
      <c r="B70" s="10"/>
    </row>
    <row r="71" spans="2:2" x14ac:dyDescent="0.25">
      <c r="B71" s="10"/>
    </row>
    <row r="72" spans="2:2" x14ac:dyDescent="0.25">
      <c r="B72" s="10"/>
    </row>
    <row r="73" spans="2:2" x14ac:dyDescent="0.25">
      <c r="B73" s="10"/>
    </row>
    <row r="74" spans="2:2" x14ac:dyDescent="0.25">
      <c r="B74" s="10"/>
    </row>
    <row r="75" spans="2:2" x14ac:dyDescent="0.25">
      <c r="B75" s="10"/>
    </row>
    <row r="76" spans="2:2" x14ac:dyDescent="0.25">
      <c r="B76" s="10"/>
    </row>
    <row r="77" spans="2:2" x14ac:dyDescent="0.25">
      <c r="B77" s="10"/>
    </row>
    <row r="78" spans="2:2" x14ac:dyDescent="0.25">
      <c r="B78" s="10"/>
    </row>
    <row r="79" spans="2:2" x14ac:dyDescent="0.25">
      <c r="B79" s="10"/>
    </row>
    <row r="80" spans="2:2" x14ac:dyDescent="0.25">
      <c r="B80" s="10"/>
    </row>
    <row r="81" spans="2:2" x14ac:dyDescent="0.25">
      <c r="B81" s="10"/>
    </row>
    <row r="82" spans="2:2" x14ac:dyDescent="0.25">
      <c r="B82" s="10"/>
    </row>
    <row r="83" spans="2:2" x14ac:dyDescent="0.25">
      <c r="B83" s="10"/>
    </row>
    <row r="84" spans="2:2" x14ac:dyDescent="0.25">
      <c r="B84" s="10"/>
    </row>
    <row r="85" spans="2:2" x14ac:dyDescent="0.25">
      <c r="B85" s="10"/>
    </row>
    <row r="86" spans="2:2" x14ac:dyDescent="0.25">
      <c r="B86" s="10"/>
    </row>
    <row r="87" spans="2:2" x14ac:dyDescent="0.25">
      <c r="B87" s="10"/>
    </row>
    <row r="88" spans="2:2" x14ac:dyDescent="0.25">
      <c r="B88" s="10"/>
    </row>
    <row r="89" spans="2:2" x14ac:dyDescent="0.25">
      <c r="B89" s="10"/>
    </row>
    <row r="90" spans="2:2" x14ac:dyDescent="0.25">
      <c r="B90" s="10"/>
    </row>
    <row r="91" spans="2:2" x14ac:dyDescent="0.25">
      <c r="B91" s="10"/>
    </row>
    <row r="92" spans="2:2" x14ac:dyDescent="0.25">
      <c r="B92" s="10"/>
    </row>
    <row r="93" spans="2:2" x14ac:dyDescent="0.25">
      <c r="B93" s="10"/>
    </row>
    <row r="94" spans="2:2" x14ac:dyDescent="0.25">
      <c r="B94" s="10"/>
    </row>
    <row r="95" spans="2:2" x14ac:dyDescent="0.25">
      <c r="B95" s="10"/>
    </row>
    <row r="96" spans="2:2" x14ac:dyDescent="0.25">
      <c r="B96" s="10"/>
    </row>
    <row r="97" spans="2:2" x14ac:dyDescent="0.25">
      <c r="B97" s="10"/>
    </row>
    <row r="98" spans="2:2" x14ac:dyDescent="0.25">
      <c r="B98" s="10"/>
    </row>
    <row r="99" spans="2:2" x14ac:dyDescent="0.25">
      <c r="B99" s="10"/>
    </row>
    <row r="100" spans="2:2" x14ac:dyDescent="0.25">
      <c r="B100" s="10"/>
    </row>
    <row r="101" spans="2:2" x14ac:dyDescent="0.25">
      <c r="B101" s="10"/>
    </row>
    <row r="102" spans="2:2" x14ac:dyDescent="0.25">
      <c r="B102" s="10"/>
    </row>
    <row r="103" spans="2:2" x14ac:dyDescent="0.25">
      <c r="B103" s="10"/>
    </row>
    <row r="104" spans="2:2" x14ac:dyDescent="0.25">
      <c r="B104" s="10"/>
    </row>
    <row r="105" spans="2:2" x14ac:dyDescent="0.25">
      <c r="B105" s="10"/>
    </row>
    <row r="106" spans="2:2" x14ac:dyDescent="0.25">
      <c r="B106" s="10"/>
    </row>
    <row r="107" spans="2:2" x14ac:dyDescent="0.25">
      <c r="B107" s="10"/>
    </row>
    <row r="108" spans="2:2" x14ac:dyDescent="0.25">
      <c r="B108" s="10"/>
    </row>
    <row r="109" spans="2:2" x14ac:dyDescent="0.25">
      <c r="B109" s="10"/>
    </row>
    <row r="110" spans="2:2" x14ac:dyDescent="0.25">
      <c r="B110" s="10"/>
    </row>
    <row r="111" spans="2:2" x14ac:dyDescent="0.25">
      <c r="B111" s="10"/>
    </row>
    <row r="112" spans="2:2" x14ac:dyDescent="0.25">
      <c r="B112" s="10"/>
    </row>
    <row r="113" spans="2:2" x14ac:dyDescent="0.25">
      <c r="B113" s="10"/>
    </row>
  </sheetData>
  <mergeCells count="3">
    <mergeCell ref="B4:B5"/>
    <mergeCell ref="C4:C5"/>
    <mergeCell ref="D4:E4"/>
  </mergeCells>
  <pageMargins left="0.7" right="0.7" top="0.75" bottom="0.75" header="0.3" footer="0.3"/>
  <pageSetup paperSize="9" orientation="portrait" horizontalDpi="300" verticalDpi="30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13"/>
  <sheetViews>
    <sheetView showGridLines="0" zoomScale="70" zoomScaleNormal="70" workbookViewId="0">
      <selection activeCell="B34" sqref="B34"/>
    </sheetView>
  </sheetViews>
  <sheetFormatPr baseColWidth="10" defaultRowHeight="15" x14ac:dyDescent="0.25"/>
  <cols>
    <col min="1" max="1" width="3.28515625" customWidth="1"/>
    <col min="2" max="2" width="60.7109375" customWidth="1"/>
    <col min="3" max="6" width="30.7109375" customWidth="1"/>
  </cols>
  <sheetData>
    <row r="1" spans="2:6" ht="120.6" customHeight="1" x14ac:dyDescent="0.25"/>
    <row r="2" spans="2:6" ht="24.95" customHeight="1" x14ac:dyDescent="0.25">
      <c r="B2" s="6" t="s">
        <v>179</v>
      </c>
    </row>
    <row r="4" spans="2:6" ht="30" customHeight="1" x14ac:dyDescent="0.25">
      <c r="B4" s="17" t="s">
        <v>180</v>
      </c>
      <c r="C4" s="17" t="s">
        <v>252</v>
      </c>
      <c r="D4" s="17"/>
      <c r="E4" s="17" t="s">
        <v>253</v>
      </c>
      <c r="F4" s="17"/>
    </row>
    <row r="5" spans="2:6" ht="30" customHeight="1" x14ac:dyDescent="0.25">
      <c r="B5" s="17"/>
      <c r="C5" s="7" t="s">
        <v>181</v>
      </c>
      <c r="D5" s="7" t="s">
        <v>182</v>
      </c>
      <c r="E5" s="7" t="s">
        <v>181</v>
      </c>
      <c r="F5" s="7" t="s">
        <v>182</v>
      </c>
    </row>
    <row r="6" spans="2:6" ht="35.1" customHeight="1" x14ac:dyDescent="0.25">
      <c r="B6" s="11" t="s">
        <v>56</v>
      </c>
      <c r="C6" s="12"/>
      <c r="D6" s="12"/>
      <c r="E6" s="12"/>
      <c r="F6" s="12"/>
    </row>
    <row r="7" spans="2:6" ht="35.1" customHeight="1" x14ac:dyDescent="0.25">
      <c r="B7" s="9" t="s">
        <v>61</v>
      </c>
      <c r="C7" s="8"/>
      <c r="D7" s="8"/>
      <c r="E7" s="8"/>
      <c r="F7" s="8"/>
    </row>
    <row r="8" spans="2:6" ht="35.1" customHeight="1" x14ac:dyDescent="0.25">
      <c r="B8" s="9" t="s">
        <v>62</v>
      </c>
      <c r="C8" s="8"/>
      <c r="D8" s="8"/>
      <c r="E8" s="8"/>
      <c r="F8" s="8"/>
    </row>
    <row r="9" spans="2:6" ht="35.1" customHeight="1" x14ac:dyDescent="0.25">
      <c r="B9" s="9" t="s">
        <v>63</v>
      </c>
      <c r="C9" s="8"/>
      <c r="D9" s="8"/>
      <c r="E9" s="8"/>
      <c r="F9" s="8"/>
    </row>
    <row r="10" spans="2:6" ht="35.1" customHeight="1" x14ac:dyDescent="0.25">
      <c r="B10" s="9" t="s">
        <v>64</v>
      </c>
      <c r="C10" s="8"/>
      <c r="D10" s="8"/>
      <c r="E10" s="8"/>
      <c r="F10" s="8"/>
    </row>
    <row r="11" spans="2:6" ht="35.1" customHeight="1" x14ac:dyDescent="0.25">
      <c r="B11" s="9" t="s">
        <v>65</v>
      </c>
      <c r="C11" s="8"/>
      <c r="D11" s="8"/>
      <c r="E11" s="8"/>
      <c r="F11" s="8"/>
    </row>
    <row r="12" spans="2:6" ht="35.1" customHeight="1" x14ac:dyDescent="0.25">
      <c r="B12" s="9" t="s">
        <v>66</v>
      </c>
      <c r="C12" s="8"/>
      <c r="D12" s="8"/>
      <c r="E12" s="8"/>
      <c r="F12" s="8"/>
    </row>
    <row r="13" spans="2:6" ht="35.1" customHeight="1" x14ac:dyDescent="0.25">
      <c r="B13" s="9" t="s">
        <v>67</v>
      </c>
      <c r="C13" s="8"/>
      <c r="D13" s="8"/>
      <c r="E13" s="8"/>
      <c r="F13" s="8"/>
    </row>
    <row r="14" spans="2:6" ht="35.1" customHeight="1" x14ac:dyDescent="0.25">
      <c r="B14" s="9" t="s">
        <v>68</v>
      </c>
      <c r="C14" s="8"/>
      <c r="D14" s="8"/>
      <c r="E14" s="8"/>
      <c r="F14" s="8"/>
    </row>
    <row r="15" spans="2:6" ht="35.1" customHeight="1" x14ac:dyDescent="0.25">
      <c r="B15" s="9" t="s">
        <v>69</v>
      </c>
      <c r="C15" s="8"/>
      <c r="D15" s="8"/>
      <c r="E15" s="8"/>
      <c r="F15" s="8"/>
    </row>
    <row r="16" spans="2:6" ht="35.1" customHeight="1" x14ac:dyDescent="0.25">
      <c r="B16" s="9" t="s">
        <v>70</v>
      </c>
      <c r="C16" s="8"/>
      <c r="D16" s="8"/>
      <c r="E16" s="8"/>
      <c r="F16" s="8"/>
    </row>
    <row r="17" spans="2:6" ht="35.1" customHeight="1" x14ac:dyDescent="0.25">
      <c r="B17" s="9" t="s">
        <v>71</v>
      </c>
      <c r="C17" s="8"/>
      <c r="D17" s="8"/>
      <c r="E17" s="8"/>
      <c r="F17" s="8"/>
    </row>
    <row r="18" spans="2:6" ht="35.1" customHeight="1" x14ac:dyDescent="0.25">
      <c r="B18" s="9" t="s">
        <v>72</v>
      </c>
      <c r="C18" s="8"/>
      <c r="D18" s="8"/>
      <c r="E18" s="8"/>
      <c r="F18" s="8"/>
    </row>
    <row r="19" spans="2:6" ht="35.1" customHeight="1" x14ac:dyDescent="0.25">
      <c r="B19" s="9" t="s">
        <v>73</v>
      </c>
      <c r="C19" s="8"/>
      <c r="D19" s="8"/>
      <c r="E19" s="8"/>
      <c r="F19" s="8"/>
    </row>
    <row r="20" spans="2:6" ht="35.1" customHeight="1" x14ac:dyDescent="0.25">
      <c r="B20" s="9" t="s">
        <v>74</v>
      </c>
      <c r="C20" s="8"/>
      <c r="D20" s="8"/>
      <c r="E20" s="8"/>
      <c r="F20" s="8"/>
    </row>
    <row r="21" spans="2:6" ht="35.1" customHeight="1" x14ac:dyDescent="0.25">
      <c r="B21" s="9" t="s">
        <v>75</v>
      </c>
      <c r="C21" s="8"/>
      <c r="D21" s="8"/>
      <c r="E21" s="8"/>
      <c r="F21" s="8"/>
    </row>
    <row r="22" spans="2:6" ht="35.1" customHeight="1" x14ac:dyDescent="0.25">
      <c r="B22" s="9" t="s">
        <v>76</v>
      </c>
      <c r="C22" s="8"/>
      <c r="D22" s="8"/>
      <c r="E22" s="8"/>
      <c r="F22" s="8"/>
    </row>
    <row r="23" spans="2:6" ht="35.1" customHeight="1" x14ac:dyDescent="0.25">
      <c r="B23" s="9" t="s">
        <v>77</v>
      </c>
      <c r="C23" s="8"/>
      <c r="D23" s="8"/>
      <c r="E23" s="8"/>
      <c r="F23" s="8"/>
    </row>
    <row r="24" spans="2:6" ht="35.1" customHeight="1" x14ac:dyDescent="0.25">
      <c r="B24" s="9" t="s">
        <v>78</v>
      </c>
      <c r="C24" s="8"/>
      <c r="D24" s="8"/>
      <c r="E24" s="8"/>
      <c r="F24" s="8"/>
    </row>
    <row r="25" spans="2:6" ht="35.1" customHeight="1" x14ac:dyDescent="0.25">
      <c r="B25" s="9" t="s">
        <v>79</v>
      </c>
      <c r="C25" s="8"/>
      <c r="D25" s="8"/>
      <c r="E25" s="8"/>
      <c r="F25" s="8"/>
    </row>
    <row r="26" spans="2:6" ht="35.1" customHeight="1" x14ac:dyDescent="0.25">
      <c r="B26" s="9" t="s">
        <v>80</v>
      </c>
      <c r="C26" s="8"/>
      <c r="D26" s="8"/>
      <c r="E26" s="8"/>
      <c r="F26" s="8"/>
    </row>
    <row r="27" spans="2:6" ht="35.1" customHeight="1" x14ac:dyDescent="0.25">
      <c r="B27" s="9" t="s">
        <v>81</v>
      </c>
      <c r="C27" s="8"/>
      <c r="D27" s="8"/>
      <c r="E27" s="8"/>
      <c r="F27" s="8"/>
    </row>
    <row r="28" spans="2:6" ht="35.1" customHeight="1" x14ac:dyDescent="0.25">
      <c r="B28" s="9" t="s">
        <v>82</v>
      </c>
      <c r="C28" s="8"/>
      <c r="D28" s="8"/>
      <c r="E28" s="8"/>
      <c r="F28" s="8"/>
    </row>
    <row r="29" spans="2:6" ht="35.1" customHeight="1" x14ac:dyDescent="0.25">
      <c r="B29" s="9" t="s">
        <v>83</v>
      </c>
      <c r="C29" s="8"/>
      <c r="D29" s="8"/>
      <c r="E29" s="8"/>
      <c r="F29" s="8"/>
    </row>
    <row r="30" spans="2:6" ht="35.1" customHeight="1" x14ac:dyDescent="0.25">
      <c r="B30" s="9" t="s">
        <v>84</v>
      </c>
      <c r="C30" s="8"/>
      <c r="D30" s="8"/>
      <c r="E30" s="8"/>
      <c r="F30" s="8"/>
    </row>
    <row r="31" spans="2:6" x14ac:dyDescent="0.25">
      <c r="B31" s="10"/>
    </row>
    <row r="32" spans="2:6" x14ac:dyDescent="0.25">
      <c r="B32" s="10"/>
    </row>
    <row r="33" spans="2:2" x14ac:dyDescent="0.25">
      <c r="B33" s="10" t="s">
        <v>267</v>
      </c>
    </row>
    <row r="34" spans="2:2" x14ac:dyDescent="0.25">
      <c r="B34" s="10"/>
    </row>
    <row r="35" spans="2:2" x14ac:dyDescent="0.25">
      <c r="B35" s="10"/>
    </row>
    <row r="36" spans="2:2" x14ac:dyDescent="0.25">
      <c r="B36" s="10"/>
    </row>
    <row r="37" spans="2:2" x14ac:dyDescent="0.25">
      <c r="B37" s="10"/>
    </row>
    <row r="38" spans="2:2" x14ac:dyDescent="0.25">
      <c r="B38" s="10"/>
    </row>
    <row r="39" spans="2:2" x14ac:dyDescent="0.25">
      <c r="B39" s="10"/>
    </row>
    <row r="40" spans="2:2" x14ac:dyDescent="0.25">
      <c r="B40" s="10"/>
    </row>
    <row r="41" spans="2:2" x14ac:dyDescent="0.25">
      <c r="B41" s="10"/>
    </row>
    <row r="42" spans="2:2" x14ac:dyDescent="0.25">
      <c r="B42" s="10"/>
    </row>
    <row r="43" spans="2:2" x14ac:dyDescent="0.25">
      <c r="B43" s="10"/>
    </row>
    <row r="44" spans="2:2" x14ac:dyDescent="0.25">
      <c r="B44" s="10"/>
    </row>
    <row r="45" spans="2:2" x14ac:dyDescent="0.25">
      <c r="B45" s="10"/>
    </row>
    <row r="46" spans="2:2" x14ac:dyDescent="0.25">
      <c r="B46" s="10"/>
    </row>
    <row r="47" spans="2:2" x14ac:dyDescent="0.25">
      <c r="B47" s="10"/>
    </row>
    <row r="48" spans="2:2" x14ac:dyDescent="0.25">
      <c r="B48" s="10"/>
    </row>
    <row r="49" spans="2:2" x14ac:dyDescent="0.25">
      <c r="B49" s="10"/>
    </row>
    <row r="50" spans="2:2" x14ac:dyDescent="0.25">
      <c r="B50" s="10"/>
    </row>
    <row r="51" spans="2:2" x14ac:dyDescent="0.25">
      <c r="B51" s="10"/>
    </row>
    <row r="52" spans="2:2" x14ac:dyDescent="0.25">
      <c r="B52" s="10"/>
    </row>
    <row r="53" spans="2:2" x14ac:dyDescent="0.25">
      <c r="B53" s="10"/>
    </row>
    <row r="54" spans="2:2" x14ac:dyDescent="0.25">
      <c r="B54" s="10"/>
    </row>
    <row r="55" spans="2:2" x14ac:dyDescent="0.25">
      <c r="B55" s="10"/>
    </row>
    <row r="56" spans="2:2" x14ac:dyDescent="0.25">
      <c r="B56" s="10"/>
    </row>
    <row r="57" spans="2:2" x14ac:dyDescent="0.25">
      <c r="B57" s="10"/>
    </row>
    <row r="58" spans="2:2" x14ac:dyDescent="0.25">
      <c r="B58" s="10"/>
    </row>
    <row r="59" spans="2:2" x14ac:dyDescent="0.25">
      <c r="B59" s="10"/>
    </row>
    <row r="60" spans="2:2" x14ac:dyDescent="0.25">
      <c r="B60" s="10"/>
    </row>
    <row r="61" spans="2:2" x14ac:dyDescent="0.25">
      <c r="B61" s="10"/>
    </row>
    <row r="62" spans="2:2" x14ac:dyDescent="0.25">
      <c r="B62" s="10"/>
    </row>
    <row r="63" spans="2:2" x14ac:dyDescent="0.25">
      <c r="B63" s="10"/>
    </row>
    <row r="64" spans="2:2" x14ac:dyDescent="0.25">
      <c r="B64" s="10"/>
    </row>
    <row r="65" spans="2:2" x14ac:dyDescent="0.25">
      <c r="B65" s="10"/>
    </row>
    <row r="66" spans="2:2" x14ac:dyDescent="0.25">
      <c r="B66" s="10"/>
    </row>
    <row r="67" spans="2:2" x14ac:dyDescent="0.25">
      <c r="B67" s="10"/>
    </row>
    <row r="68" spans="2:2" x14ac:dyDescent="0.25">
      <c r="B68" s="10"/>
    </row>
    <row r="69" spans="2:2" x14ac:dyDescent="0.25">
      <c r="B69" s="10"/>
    </row>
    <row r="70" spans="2:2" x14ac:dyDescent="0.25">
      <c r="B70" s="10"/>
    </row>
    <row r="71" spans="2:2" x14ac:dyDescent="0.25">
      <c r="B71" s="10"/>
    </row>
    <row r="72" spans="2:2" x14ac:dyDescent="0.25">
      <c r="B72" s="10"/>
    </row>
    <row r="73" spans="2:2" x14ac:dyDescent="0.25">
      <c r="B73" s="10"/>
    </row>
    <row r="74" spans="2:2" x14ac:dyDescent="0.25">
      <c r="B74" s="10"/>
    </row>
    <row r="75" spans="2:2" x14ac:dyDescent="0.25">
      <c r="B75" s="10"/>
    </row>
    <row r="76" spans="2:2" x14ac:dyDescent="0.25">
      <c r="B76" s="10"/>
    </row>
    <row r="77" spans="2:2" x14ac:dyDescent="0.25">
      <c r="B77" s="10"/>
    </row>
    <row r="78" spans="2:2" x14ac:dyDescent="0.25">
      <c r="B78" s="10"/>
    </row>
    <row r="79" spans="2:2" x14ac:dyDescent="0.25">
      <c r="B79" s="10"/>
    </row>
    <row r="80" spans="2:2" x14ac:dyDescent="0.25">
      <c r="B80" s="10"/>
    </row>
    <row r="81" spans="2:2" x14ac:dyDescent="0.25">
      <c r="B81" s="10"/>
    </row>
    <row r="82" spans="2:2" x14ac:dyDescent="0.25">
      <c r="B82" s="10"/>
    </row>
    <row r="83" spans="2:2" x14ac:dyDescent="0.25">
      <c r="B83" s="10"/>
    </row>
    <row r="84" spans="2:2" x14ac:dyDescent="0.25">
      <c r="B84" s="10"/>
    </row>
    <row r="85" spans="2:2" x14ac:dyDescent="0.25">
      <c r="B85" s="10"/>
    </row>
    <row r="86" spans="2:2" x14ac:dyDescent="0.25">
      <c r="B86" s="10"/>
    </row>
    <row r="87" spans="2:2" x14ac:dyDescent="0.25">
      <c r="B87" s="10"/>
    </row>
    <row r="88" spans="2:2" x14ac:dyDescent="0.25">
      <c r="B88" s="10"/>
    </row>
    <row r="89" spans="2:2" x14ac:dyDescent="0.25">
      <c r="B89" s="10"/>
    </row>
    <row r="90" spans="2:2" x14ac:dyDescent="0.25">
      <c r="B90" s="10"/>
    </row>
    <row r="91" spans="2:2" x14ac:dyDescent="0.25">
      <c r="B91" s="10"/>
    </row>
    <row r="92" spans="2:2" x14ac:dyDescent="0.25">
      <c r="B92" s="10"/>
    </row>
    <row r="93" spans="2:2" x14ac:dyDescent="0.25">
      <c r="B93" s="10"/>
    </row>
    <row r="94" spans="2:2" x14ac:dyDescent="0.25">
      <c r="B94" s="10"/>
    </row>
    <row r="95" spans="2:2" x14ac:dyDescent="0.25">
      <c r="B95" s="10"/>
    </row>
    <row r="96" spans="2:2" x14ac:dyDescent="0.25">
      <c r="B96" s="10"/>
    </row>
    <row r="97" spans="2:2" x14ac:dyDescent="0.25">
      <c r="B97" s="10"/>
    </row>
    <row r="98" spans="2:2" x14ac:dyDescent="0.25">
      <c r="B98" s="10"/>
    </row>
    <row r="99" spans="2:2" x14ac:dyDescent="0.25">
      <c r="B99" s="10"/>
    </row>
    <row r="100" spans="2:2" x14ac:dyDescent="0.25">
      <c r="B100" s="10"/>
    </row>
    <row r="101" spans="2:2" x14ac:dyDescent="0.25">
      <c r="B101" s="10"/>
    </row>
    <row r="102" spans="2:2" x14ac:dyDescent="0.25">
      <c r="B102" s="10"/>
    </row>
    <row r="103" spans="2:2" x14ac:dyDescent="0.25">
      <c r="B103" s="10"/>
    </row>
    <row r="104" spans="2:2" x14ac:dyDescent="0.25">
      <c r="B104" s="10"/>
    </row>
    <row r="105" spans="2:2" x14ac:dyDescent="0.25">
      <c r="B105" s="10"/>
    </row>
    <row r="106" spans="2:2" x14ac:dyDescent="0.25">
      <c r="B106" s="10"/>
    </row>
    <row r="107" spans="2:2" x14ac:dyDescent="0.25">
      <c r="B107" s="10"/>
    </row>
    <row r="108" spans="2:2" x14ac:dyDescent="0.25">
      <c r="B108" s="10"/>
    </row>
    <row r="109" spans="2:2" x14ac:dyDescent="0.25">
      <c r="B109" s="10"/>
    </row>
    <row r="110" spans="2:2" x14ac:dyDescent="0.25">
      <c r="B110" s="10"/>
    </row>
    <row r="111" spans="2:2" x14ac:dyDescent="0.25">
      <c r="B111" s="10"/>
    </row>
    <row r="112" spans="2:2" x14ac:dyDescent="0.25">
      <c r="B112" s="10"/>
    </row>
    <row r="113" spans="2:2" x14ac:dyDescent="0.25">
      <c r="B113" s="10"/>
    </row>
  </sheetData>
  <mergeCells count="3">
    <mergeCell ref="B4:B5"/>
    <mergeCell ref="C4:D4"/>
    <mergeCell ref="E4:F4"/>
  </mergeCells>
  <pageMargins left="0.7" right="0.7" top="0.75" bottom="0.75" header="0.3" footer="0.3"/>
  <pageSetup paperSize="9" orientation="portrait" horizontalDpi="300" verticalDpi="30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13"/>
  <sheetViews>
    <sheetView showGridLines="0" zoomScale="70" zoomScaleNormal="70" workbookViewId="0">
      <selection activeCell="I9" sqref="I9"/>
    </sheetView>
  </sheetViews>
  <sheetFormatPr baseColWidth="10" defaultRowHeight="15" x14ac:dyDescent="0.25"/>
  <cols>
    <col min="1" max="1" width="3.28515625" customWidth="1"/>
    <col min="2" max="2" width="60.7109375" customWidth="1"/>
    <col min="3" max="5" width="30.7109375" customWidth="1"/>
  </cols>
  <sheetData>
    <row r="1" spans="2:5" ht="120.6" customHeight="1" x14ac:dyDescent="0.25"/>
    <row r="2" spans="2:5" ht="24.95" customHeight="1" x14ac:dyDescent="0.25">
      <c r="B2" s="6" t="s">
        <v>183</v>
      </c>
    </row>
    <row r="4" spans="2:5" ht="30" customHeight="1" x14ac:dyDescent="0.25">
      <c r="B4" s="17" t="s">
        <v>85</v>
      </c>
      <c r="C4" s="17" t="s">
        <v>184</v>
      </c>
      <c r="D4" s="17" t="s">
        <v>244</v>
      </c>
      <c r="E4" s="17"/>
    </row>
    <row r="5" spans="2:5" ht="30" customHeight="1" x14ac:dyDescent="0.25">
      <c r="B5" s="17"/>
      <c r="C5" s="17"/>
      <c r="D5" s="7" t="s">
        <v>88</v>
      </c>
      <c r="E5" s="7" t="s">
        <v>89</v>
      </c>
    </row>
    <row r="6" spans="2:5" ht="35.1" customHeight="1" x14ac:dyDescent="0.25">
      <c r="B6" s="11" t="s">
        <v>56</v>
      </c>
      <c r="C6" s="12"/>
      <c r="D6" s="12"/>
      <c r="E6" s="12"/>
    </row>
    <row r="7" spans="2:5" ht="35.1" customHeight="1" x14ac:dyDescent="0.25">
      <c r="B7" s="9" t="s">
        <v>61</v>
      </c>
      <c r="C7" s="8"/>
      <c r="D7" s="8"/>
      <c r="E7" s="8"/>
    </row>
    <row r="8" spans="2:5" ht="35.1" customHeight="1" x14ac:dyDescent="0.25">
      <c r="B8" s="9" t="s">
        <v>62</v>
      </c>
      <c r="C8" s="8"/>
      <c r="D8" s="8"/>
      <c r="E8" s="8"/>
    </row>
    <row r="9" spans="2:5" ht="35.1" customHeight="1" x14ac:dyDescent="0.25">
      <c r="B9" s="9" t="s">
        <v>63</v>
      </c>
      <c r="C9" s="8"/>
      <c r="D9" s="8"/>
      <c r="E9" s="8"/>
    </row>
    <row r="10" spans="2:5" ht="35.1" customHeight="1" x14ac:dyDescent="0.25">
      <c r="B10" s="9" t="s">
        <v>64</v>
      </c>
      <c r="C10" s="8"/>
      <c r="D10" s="8"/>
      <c r="E10" s="8"/>
    </row>
    <row r="11" spans="2:5" ht="35.1" customHeight="1" x14ac:dyDescent="0.25">
      <c r="B11" s="9" t="s">
        <v>65</v>
      </c>
      <c r="C11" s="8"/>
      <c r="D11" s="8"/>
      <c r="E11" s="8"/>
    </row>
    <row r="12" spans="2:5" ht="35.1" customHeight="1" x14ac:dyDescent="0.25">
      <c r="B12" s="9" t="s">
        <v>66</v>
      </c>
      <c r="C12" s="8"/>
      <c r="D12" s="8"/>
      <c r="E12" s="8"/>
    </row>
    <row r="13" spans="2:5" ht="35.1" customHeight="1" x14ac:dyDescent="0.25">
      <c r="B13" s="9" t="s">
        <v>67</v>
      </c>
      <c r="C13" s="8"/>
      <c r="D13" s="8"/>
      <c r="E13" s="8"/>
    </row>
    <row r="14" spans="2:5" ht="35.1" customHeight="1" x14ac:dyDescent="0.25">
      <c r="B14" s="9" t="s">
        <v>68</v>
      </c>
      <c r="C14" s="8"/>
      <c r="D14" s="8"/>
      <c r="E14" s="8"/>
    </row>
    <row r="15" spans="2:5" ht="35.1" customHeight="1" x14ac:dyDescent="0.25">
      <c r="B15" s="9" t="s">
        <v>69</v>
      </c>
      <c r="C15" s="8"/>
      <c r="D15" s="8"/>
      <c r="E15" s="8"/>
    </row>
    <row r="16" spans="2:5" ht="35.1" customHeight="1" x14ac:dyDescent="0.25">
      <c r="B16" s="9" t="s">
        <v>70</v>
      </c>
      <c r="C16" s="8"/>
      <c r="D16" s="8"/>
      <c r="E16" s="8"/>
    </row>
    <row r="17" spans="2:5" ht="35.1" customHeight="1" x14ac:dyDescent="0.25">
      <c r="B17" s="9" t="s">
        <v>71</v>
      </c>
      <c r="C17" s="8"/>
      <c r="D17" s="8"/>
      <c r="E17" s="8"/>
    </row>
    <row r="18" spans="2:5" ht="35.1" customHeight="1" x14ac:dyDescent="0.25">
      <c r="B18" s="9" t="s">
        <v>72</v>
      </c>
      <c r="C18" s="8"/>
      <c r="D18" s="8"/>
      <c r="E18" s="8"/>
    </row>
    <row r="19" spans="2:5" ht="35.1" customHeight="1" x14ac:dyDescent="0.25">
      <c r="B19" s="9" t="s">
        <v>73</v>
      </c>
      <c r="C19" s="8"/>
      <c r="D19" s="8"/>
      <c r="E19" s="8"/>
    </row>
    <row r="20" spans="2:5" ht="35.1" customHeight="1" x14ac:dyDescent="0.25">
      <c r="B20" s="9" t="s">
        <v>74</v>
      </c>
      <c r="C20" s="8"/>
      <c r="D20" s="8"/>
      <c r="E20" s="8"/>
    </row>
    <row r="21" spans="2:5" ht="35.1" customHeight="1" x14ac:dyDescent="0.25">
      <c r="B21" s="9" t="s">
        <v>75</v>
      </c>
      <c r="C21" s="8"/>
      <c r="D21" s="8"/>
      <c r="E21" s="8"/>
    </row>
    <row r="22" spans="2:5" ht="35.1" customHeight="1" x14ac:dyDescent="0.25">
      <c r="B22" s="9" t="s">
        <v>76</v>
      </c>
      <c r="C22" s="8"/>
      <c r="D22" s="8"/>
      <c r="E22" s="8"/>
    </row>
    <row r="23" spans="2:5" ht="35.1" customHeight="1" x14ac:dyDescent="0.25">
      <c r="B23" s="9" t="s">
        <v>77</v>
      </c>
      <c r="C23" s="8"/>
      <c r="D23" s="8"/>
      <c r="E23" s="8"/>
    </row>
    <row r="24" spans="2:5" ht="35.1" customHeight="1" x14ac:dyDescent="0.25">
      <c r="B24" s="9" t="s">
        <v>78</v>
      </c>
      <c r="C24" s="8"/>
      <c r="D24" s="8"/>
      <c r="E24" s="8"/>
    </row>
    <row r="25" spans="2:5" ht="35.1" customHeight="1" x14ac:dyDescent="0.25">
      <c r="B25" s="9" t="s">
        <v>79</v>
      </c>
      <c r="C25" s="8"/>
      <c r="D25" s="8"/>
      <c r="E25" s="8"/>
    </row>
    <row r="26" spans="2:5" ht="35.1" customHeight="1" x14ac:dyDescent="0.25">
      <c r="B26" s="9" t="s">
        <v>80</v>
      </c>
      <c r="C26" s="8"/>
      <c r="D26" s="8"/>
      <c r="E26" s="8"/>
    </row>
    <row r="27" spans="2:5" ht="35.1" customHeight="1" x14ac:dyDescent="0.25">
      <c r="B27" s="9" t="s">
        <v>81</v>
      </c>
      <c r="C27" s="8"/>
      <c r="D27" s="8"/>
      <c r="E27" s="8"/>
    </row>
    <row r="28" spans="2:5" ht="35.1" customHeight="1" x14ac:dyDescent="0.25">
      <c r="B28" s="9" t="s">
        <v>82</v>
      </c>
      <c r="C28" s="8"/>
      <c r="D28" s="8"/>
      <c r="E28" s="8"/>
    </row>
    <row r="29" spans="2:5" ht="35.1" customHeight="1" x14ac:dyDescent="0.25">
      <c r="B29" s="9" t="s">
        <v>83</v>
      </c>
      <c r="C29" s="8"/>
      <c r="D29" s="8"/>
      <c r="E29" s="8"/>
    </row>
    <row r="30" spans="2:5" ht="35.1" customHeight="1" x14ac:dyDescent="0.25">
      <c r="B30" s="9" t="s">
        <v>84</v>
      </c>
      <c r="C30" s="8"/>
      <c r="D30" s="8"/>
      <c r="E30" s="8"/>
    </row>
    <row r="32" spans="2:5" x14ac:dyDescent="0.25">
      <c r="B32" s="10"/>
    </row>
    <row r="33" spans="2:2" x14ac:dyDescent="0.25">
      <c r="B33" s="10" t="s">
        <v>267</v>
      </c>
    </row>
    <row r="34" spans="2:2" x14ac:dyDescent="0.25">
      <c r="B34" s="10"/>
    </row>
    <row r="35" spans="2:2" x14ac:dyDescent="0.25">
      <c r="B35" s="10"/>
    </row>
    <row r="36" spans="2:2" x14ac:dyDescent="0.25">
      <c r="B36" s="10"/>
    </row>
    <row r="37" spans="2:2" x14ac:dyDescent="0.25">
      <c r="B37" s="10"/>
    </row>
    <row r="38" spans="2:2" x14ac:dyDescent="0.25">
      <c r="B38" s="10"/>
    </row>
    <row r="39" spans="2:2" x14ac:dyDescent="0.25">
      <c r="B39" s="10"/>
    </row>
    <row r="40" spans="2:2" x14ac:dyDescent="0.25">
      <c r="B40" s="10"/>
    </row>
    <row r="41" spans="2:2" x14ac:dyDescent="0.25">
      <c r="B41" s="10"/>
    </row>
    <row r="42" spans="2:2" x14ac:dyDescent="0.25">
      <c r="B42" s="10"/>
    </row>
    <row r="43" spans="2:2" x14ac:dyDescent="0.25">
      <c r="B43" s="10"/>
    </row>
    <row r="44" spans="2:2" x14ac:dyDescent="0.25">
      <c r="B44" s="10"/>
    </row>
    <row r="45" spans="2:2" x14ac:dyDescent="0.25">
      <c r="B45" s="10"/>
    </row>
    <row r="46" spans="2:2" x14ac:dyDescent="0.25">
      <c r="B46" s="10"/>
    </row>
    <row r="47" spans="2:2" x14ac:dyDescent="0.25">
      <c r="B47" s="10"/>
    </row>
    <row r="48" spans="2:2" x14ac:dyDescent="0.25">
      <c r="B48" s="10"/>
    </row>
    <row r="49" spans="2:2" x14ac:dyDescent="0.25">
      <c r="B49" s="10"/>
    </row>
    <row r="50" spans="2:2" x14ac:dyDescent="0.25">
      <c r="B50" s="10"/>
    </row>
    <row r="51" spans="2:2" x14ac:dyDescent="0.25">
      <c r="B51" s="10"/>
    </row>
    <row r="52" spans="2:2" x14ac:dyDescent="0.25">
      <c r="B52" s="10"/>
    </row>
    <row r="53" spans="2:2" x14ac:dyDescent="0.25">
      <c r="B53" s="10"/>
    </row>
    <row r="54" spans="2:2" x14ac:dyDescent="0.25">
      <c r="B54" s="10"/>
    </row>
    <row r="55" spans="2:2" x14ac:dyDescent="0.25">
      <c r="B55" s="10"/>
    </row>
    <row r="56" spans="2:2" x14ac:dyDescent="0.25">
      <c r="B56" s="10"/>
    </row>
    <row r="57" spans="2:2" x14ac:dyDescent="0.25">
      <c r="B57" s="10"/>
    </row>
    <row r="58" spans="2:2" x14ac:dyDescent="0.25">
      <c r="B58" s="10"/>
    </row>
    <row r="59" spans="2:2" x14ac:dyDescent="0.25">
      <c r="B59" s="10"/>
    </row>
    <row r="60" spans="2:2" x14ac:dyDescent="0.25">
      <c r="B60" s="10"/>
    </row>
    <row r="61" spans="2:2" x14ac:dyDescent="0.25">
      <c r="B61" s="10"/>
    </row>
    <row r="62" spans="2:2" x14ac:dyDescent="0.25">
      <c r="B62" s="10"/>
    </row>
    <row r="63" spans="2:2" x14ac:dyDescent="0.25">
      <c r="B63" s="10"/>
    </row>
    <row r="64" spans="2:2" x14ac:dyDescent="0.25">
      <c r="B64" s="10"/>
    </row>
    <row r="65" spans="2:2" x14ac:dyDescent="0.25">
      <c r="B65" s="10"/>
    </row>
    <row r="66" spans="2:2" x14ac:dyDescent="0.25">
      <c r="B66" s="10"/>
    </row>
    <row r="67" spans="2:2" x14ac:dyDescent="0.25">
      <c r="B67" s="10"/>
    </row>
    <row r="68" spans="2:2" x14ac:dyDescent="0.25">
      <c r="B68" s="10"/>
    </row>
    <row r="69" spans="2:2" x14ac:dyDescent="0.25">
      <c r="B69" s="10"/>
    </row>
    <row r="70" spans="2:2" x14ac:dyDescent="0.25">
      <c r="B70" s="10"/>
    </row>
    <row r="71" spans="2:2" x14ac:dyDescent="0.25">
      <c r="B71" s="10"/>
    </row>
    <row r="72" spans="2:2" x14ac:dyDescent="0.25">
      <c r="B72" s="10"/>
    </row>
    <row r="73" spans="2:2" x14ac:dyDescent="0.25">
      <c r="B73" s="10"/>
    </row>
    <row r="74" spans="2:2" x14ac:dyDescent="0.25">
      <c r="B74" s="10"/>
    </row>
    <row r="75" spans="2:2" x14ac:dyDescent="0.25">
      <c r="B75" s="10"/>
    </row>
    <row r="76" spans="2:2" x14ac:dyDescent="0.25">
      <c r="B76" s="10"/>
    </row>
    <row r="77" spans="2:2" x14ac:dyDescent="0.25">
      <c r="B77" s="10"/>
    </row>
    <row r="78" spans="2:2" x14ac:dyDescent="0.25">
      <c r="B78" s="10"/>
    </row>
    <row r="79" spans="2:2" x14ac:dyDescent="0.25">
      <c r="B79" s="10"/>
    </row>
    <row r="80" spans="2:2" x14ac:dyDescent="0.25">
      <c r="B80" s="10"/>
    </row>
    <row r="81" spans="2:2" x14ac:dyDescent="0.25">
      <c r="B81" s="10"/>
    </row>
    <row r="82" spans="2:2" x14ac:dyDescent="0.25">
      <c r="B82" s="10"/>
    </row>
    <row r="83" spans="2:2" x14ac:dyDescent="0.25">
      <c r="B83" s="10"/>
    </row>
    <row r="84" spans="2:2" x14ac:dyDescent="0.25">
      <c r="B84" s="10"/>
    </row>
    <row r="85" spans="2:2" x14ac:dyDescent="0.25">
      <c r="B85" s="10"/>
    </row>
    <row r="86" spans="2:2" x14ac:dyDescent="0.25">
      <c r="B86" s="10"/>
    </row>
    <row r="87" spans="2:2" x14ac:dyDescent="0.25">
      <c r="B87" s="10"/>
    </row>
    <row r="88" spans="2:2" x14ac:dyDescent="0.25">
      <c r="B88" s="10"/>
    </row>
    <row r="89" spans="2:2" x14ac:dyDescent="0.25">
      <c r="B89" s="10"/>
    </row>
    <row r="90" spans="2:2" x14ac:dyDescent="0.25">
      <c r="B90" s="10"/>
    </row>
    <row r="91" spans="2:2" x14ac:dyDescent="0.25">
      <c r="B91" s="10"/>
    </row>
    <row r="92" spans="2:2" x14ac:dyDescent="0.25">
      <c r="B92" s="10"/>
    </row>
    <row r="93" spans="2:2" x14ac:dyDescent="0.25">
      <c r="B93" s="10"/>
    </row>
    <row r="94" spans="2:2" x14ac:dyDescent="0.25">
      <c r="B94" s="10"/>
    </row>
    <row r="95" spans="2:2" x14ac:dyDescent="0.25">
      <c r="B95" s="10"/>
    </row>
    <row r="96" spans="2:2" x14ac:dyDescent="0.25">
      <c r="B96" s="10"/>
    </row>
    <row r="97" spans="2:2" x14ac:dyDescent="0.25">
      <c r="B97" s="10"/>
    </row>
    <row r="98" spans="2:2" x14ac:dyDescent="0.25">
      <c r="B98" s="10"/>
    </row>
    <row r="99" spans="2:2" x14ac:dyDescent="0.25">
      <c r="B99" s="10"/>
    </row>
    <row r="100" spans="2:2" x14ac:dyDescent="0.25">
      <c r="B100" s="10"/>
    </row>
    <row r="101" spans="2:2" x14ac:dyDescent="0.25">
      <c r="B101" s="10"/>
    </row>
    <row r="102" spans="2:2" x14ac:dyDescent="0.25">
      <c r="B102" s="10"/>
    </row>
    <row r="103" spans="2:2" x14ac:dyDescent="0.25">
      <c r="B103" s="10"/>
    </row>
    <row r="104" spans="2:2" x14ac:dyDescent="0.25">
      <c r="B104" s="10"/>
    </row>
    <row r="105" spans="2:2" x14ac:dyDescent="0.25">
      <c r="B105" s="10"/>
    </row>
    <row r="106" spans="2:2" x14ac:dyDescent="0.25">
      <c r="B106" s="10"/>
    </row>
    <row r="107" spans="2:2" x14ac:dyDescent="0.25">
      <c r="B107" s="10"/>
    </row>
    <row r="108" spans="2:2" x14ac:dyDescent="0.25">
      <c r="B108" s="10"/>
    </row>
    <row r="109" spans="2:2" x14ac:dyDescent="0.25">
      <c r="B109" s="10"/>
    </row>
    <row r="110" spans="2:2" x14ac:dyDescent="0.25">
      <c r="B110" s="10"/>
    </row>
    <row r="111" spans="2:2" x14ac:dyDescent="0.25">
      <c r="B111" s="10"/>
    </row>
    <row r="112" spans="2:2" x14ac:dyDescent="0.25">
      <c r="B112" s="10"/>
    </row>
    <row r="113" spans="2:2" x14ac:dyDescent="0.25">
      <c r="B113" s="10"/>
    </row>
  </sheetData>
  <mergeCells count="3">
    <mergeCell ref="B4:B5"/>
    <mergeCell ref="C4:C5"/>
    <mergeCell ref="D4:E4"/>
  </mergeCells>
  <pageMargins left="0.7" right="0.7" top="0.75" bottom="0.75" header="0.3" footer="0.3"/>
  <pageSetup paperSize="9" orientation="portrait" horizontalDpi="300" verticalDpi="30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13"/>
  <sheetViews>
    <sheetView showGridLines="0" zoomScale="70" zoomScaleNormal="70" workbookViewId="0">
      <selection activeCell="B34" sqref="B34"/>
    </sheetView>
  </sheetViews>
  <sheetFormatPr baseColWidth="10" defaultRowHeight="15" x14ac:dyDescent="0.25"/>
  <cols>
    <col min="1" max="1" width="3.28515625" customWidth="1"/>
    <col min="2" max="6" width="35.7109375" customWidth="1"/>
  </cols>
  <sheetData>
    <row r="1" spans="2:6" ht="120.6" customHeight="1" x14ac:dyDescent="0.25"/>
    <row r="2" spans="2:6" ht="24.95" customHeight="1" x14ac:dyDescent="0.25">
      <c r="B2" s="6" t="s">
        <v>185</v>
      </c>
    </row>
    <row r="4" spans="2:6" ht="30" customHeight="1" x14ac:dyDescent="0.25">
      <c r="B4" s="17" t="s">
        <v>85</v>
      </c>
      <c r="C4" s="17" t="s">
        <v>184</v>
      </c>
      <c r="D4" s="17" t="s">
        <v>91</v>
      </c>
      <c r="E4" s="17"/>
      <c r="F4" s="17"/>
    </row>
    <row r="5" spans="2:6" ht="35.1" customHeight="1" x14ac:dyDescent="0.25">
      <c r="B5" s="17"/>
      <c r="C5" s="17"/>
      <c r="D5" s="7" t="s">
        <v>92</v>
      </c>
      <c r="E5" s="7" t="s">
        <v>93</v>
      </c>
      <c r="F5" s="7" t="s">
        <v>94</v>
      </c>
    </row>
    <row r="6" spans="2:6" ht="35.1" customHeight="1" x14ac:dyDescent="0.25">
      <c r="B6" s="11" t="s">
        <v>56</v>
      </c>
      <c r="C6" s="12"/>
      <c r="D6" s="12"/>
      <c r="E6" s="12"/>
      <c r="F6" s="12"/>
    </row>
    <row r="7" spans="2:6" ht="35.1" customHeight="1" x14ac:dyDescent="0.25">
      <c r="B7" s="9" t="s">
        <v>61</v>
      </c>
      <c r="C7" s="8"/>
      <c r="D7" s="8"/>
      <c r="E7" s="8"/>
      <c r="F7" s="8"/>
    </row>
    <row r="8" spans="2:6" ht="35.1" customHeight="1" x14ac:dyDescent="0.25">
      <c r="B8" s="9" t="s">
        <v>62</v>
      </c>
      <c r="C8" s="8"/>
      <c r="D8" s="8"/>
      <c r="E8" s="8"/>
      <c r="F8" s="8"/>
    </row>
    <row r="9" spans="2:6" ht="35.1" customHeight="1" x14ac:dyDescent="0.25">
      <c r="B9" s="9" t="s">
        <v>63</v>
      </c>
      <c r="C9" s="8"/>
      <c r="D9" s="8"/>
      <c r="E9" s="8"/>
      <c r="F9" s="8"/>
    </row>
    <row r="10" spans="2:6" ht="35.1" customHeight="1" x14ac:dyDescent="0.25">
      <c r="B10" s="9" t="s">
        <v>64</v>
      </c>
      <c r="C10" s="8"/>
      <c r="D10" s="8"/>
      <c r="E10" s="8"/>
      <c r="F10" s="8"/>
    </row>
    <row r="11" spans="2:6" ht="35.1" customHeight="1" x14ac:dyDescent="0.25">
      <c r="B11" s="9" t="s">
        <v>65</v>
      </c>
      <c r="C11" s="8"/>
      <c r="D11" s="8"/>
      <c r="E11" s="8"/>
      <c r="F11" s="8"/>
    </row>
    <row r="12" spans="2:6" ht="35.1" customHeight="1" x14ac:dyDescent="0.25">
      <c r="B12" s="9" t="s">
        <v>66</v>
      </c>
      <c r="C12" s="8"/>
      <c r="D12" s="8"/>
      <c r="E12" s="8"/>
      <c r="F12" s="8"/>
    </row>
    <row r="13" spans="2:6" ht="35.1" customHeight="1" x14ac:dyDescent="0.25">
      <c r="B13" s="9" t="s">
        <v>67</v>
      </c>
      <c r="C13" s="8"/>
      <c r="D13" s="8"/>
      <c r="E13" s="8"/>
      <c r="F13" s="8"/>
    </row>
    <row r="14" spans="2:6" ht="35.1" customHeight="1" x14ac:dyDescent="0.25">
      <c r="B14" s="9" t="s">
        <v>68</v>
      </c>
      <c r="C14" s="8"/>
      <c r="D14" s="8"/>
      <c r="E14" s="8"/>
      <c r="F14" s="8"/>
    </row>
    <row r="15" spans="2:6" ht="35.1" customHeight="1" x14ac:dyDescent="0.25">
      <c r="B15" s="9" t="s">
        <v>69</v>
      </c>
      <c r="C15" s="8"/>
      <c r="D15" s="8"/>
      <c r="E15" s="8"/>
      <c r="F15" s="8"/>
    </row>
    <row r="16" spans="2:6" ht="35.1" customHeight="1" x14ac:dyDescent="0.25">
      <c r="B16" s="9" t="s">
        <v>70</v>
      </c>
      <c r="C16" s="8"/>
      <c r="D16" s="8"/>
      <c r="E16" s="8"/>
      <c r="F16" s="8"/>
    </row>
    <row r="17" spans="2:6" ht="35.1" customHeight="1" x14ac:dyDescent="0.25">
      <c r="B17" s="9" t="s">
        <v>71</v>
      </c>
      <c r="C17" s="8"/>
      <c r="D17" s="8"/>
      <c r="E17" s="8"/>
      <c r="F17" s="8"/>
    </row>
    <row r="18" spans="2:6" ht="35.1" customHeight="1" x14ac:dyDescent="0.25">
      <c r="B18" s="9" t="s">
        <v>72</v>
      </c>
      <c r="C18" s="8"/>
      <c r="D18" s="8"/>
      <c r="E18" s="8"/>
      <c r="F18" s="8"/>
    </row>
    <row r="19" spans="2:6" ht="35.1" customHeight="1" x14ac:dyDescent="0.25">
      <c r="B19" s="9" t="s">
        <v>73</v>
      </c>
      <c r="C19" s="8"/>
      <c r="D19" s="8"/>
      <c r="E19" s="8"/>
      <c r="F19" s="8"/>
    </row>
    <row r="20" spans="2:6" ht="35.1" customHeight="1" x14ac:dyDescent="0.25">
      <c r="B20" s="9" t="s">
        <v>74</v>
      </c>
      <c r="C20" s="8"/>
      <c r="D20" s="8"/>
      <c r="E20" s="8"/>
      <c r="F20" s="8"/>
    </row>
    <row r="21" spans="2:6" ht="35.1" customHeight="1" x14ac:dyDescent="0.25">
      <c r="B21" s="9" t="s">
        <v>75</v>
      </c>
      <c r="C21" s="8"/>
      <c r="D21" s="8"/>
      <c r="E21" s="8"/>
      <c r="F21" s="8"/>
    </row>
    <row r="22" spans="2:6" ht="35.1" customHeight="1" x14ac:dyDescent="0.25">
      <c r="B22" s="9" t="s">
        <v>76</v>
      </c>
      <c r="C22" s="8"/>
      <c r="D22" s="8"/>
      <c r="E22" s="8"/>
      <c r="F22" s="8"/>
    </row>
    <row r="23" spans="2:6" ht="35.1" customHeight="1" x14ac:dyDescent="0.25">
      <c r="B23" s="9" t="s">
        <v>77</v>
      </c>
      <c r="C23" s="8"/>
      <c r="D23" s="8"/>
      <c r="E23" s="8"/>
      <c r="F23" s="8"/>
    </row>
    <row r="24" spans="2:6" ht="35.1" customHeight="1" x14ac:dyDescent="0.25">
      <c r="B24" s="9" t="s">
        <v>78</v>
      </c>
      <c r="C24" s="8"/>
      <c r="D24" s="8"/>
      <c r="E24" s="8"/>
      <c r="F24" s="8"/>
    </row>
    <row r="25" spans="2:6" ht="35.1" customHeight="1" x14ac:dyDescent="0.25">
      <c r="B25" s="9" t="s">
        <v>79</v>
      </c>
      <c r="C25" s="8"/>
      <c r="D25" s="8"/>
      <c r="E25" s="8"/>
      <c r="F25" s="8"/>
    </row>
    <row r="26" spans="2:6" ht="35.1" customHeight="1" x14ac:dyDescent="0.25">
      <c r="B26" s="9" t="s">
        <v>80</v>
      </c>
      <c r="C26" s="8"/>
      <c r="D26" s="8"/>
      <c r="E26" s="8"/>
      <c r="F26" s="8"/>
    </row>
    <row r="27" spans="2:6" ht="35.1" customHeight="1" x14ac:dyDescent="0.25">
      <c r="B27" s="9" t="s">
        <v>81</v>
      </c>
      <c r="C27" s="8"/>
      <c r="D27" s="8"/>
      <c r="E27" s="8"/>
      <c r="F27" s="8"/>
    </row>
    <row r="28" spans="2:6" ht="35.1" customHeight="1" x14ac:dyDescent="0.25">
      <c r="B28" s="9" t="s">
        <v>82</v>
      </c>
      <c r="C28" s="8"/>
      <c r="D28" s="8"/>
      <c r="E28" s="8"/>
      <c r="F28" s="8"/>
    </row>
    <row r="29" spans="2:6" ht="35.1" customHeight="1" x14ac:dyDescent="0.25">
      <c r="B29" s="9" t="s">
        <v>83</v>
      </c>
      <c r="C29" s="8"/>
      <c r="D29" s="8"/>
      <c r="E29" s="8"/>
      <c r="F29" s="8"/>
    </row>
    <row r="30" spans="2:6" ht="35.1" customHeight="1" x14ac:dyDescent="0.25">
      <c r="B30" s="9" t="s">
        <v>84</v>
      </c>
      <c r="C30" s="8"/>
      <c r="D30" s="8"/>
      <c r="E30" s="8"/>
      <c r="F30" s="8"/>
    </row>
    <row r="32" spans="2:6" x14ac:dyDescent="0.25">
      <c r="B32" s="10"/>
    </row>
    <row r="33" spans="2:2" x14ac:dyDescent="0.25">
      <c r="B33" s="10" t="s">
        <v>267</v>
      </c>
    </row>
    <row r="34" spans="2:2" x14ac:dyDescent="0.25">
      <c r="B34" s="10"/>
    </row>
    <row r="35" spans="2:2" x14ac:dyDescent="0.25">
      <c r="B35" s="10"/>
    </row>
    <row r="36" spans="2:2" x14ac:dyDescent="0.25">
      <c r="B36" s="10"/>
    </row>
    <row r="37" spans="2:2" x14ac:dyDescent="0.25">
      <c r="B37" s="10"/>
    </row>
    <row r="38" spans="2:2" x14ac:dyDescent="0.25">
      <c r="B38" s="10"/>
    </row>
    <row r="39" spans="2:2" x14ac:dyDescent="0.25">
      <c r="B39" s="10"/>
    </row>
    <row r="40" spans="2:2" x14ac:dyDescent="0.25">
      <c r="B40" s="10"/>
    </row>
    <row r="41" spans="2:2" x14ac:dyDescent="0.25">
      <c r="B41" s="10"/>
    </row>
    <row r="42" spans="2:2" x14ac:dyDescent="0.25">
      <c r="B42" s="10"/>
    </row>
    <row r="43" spans="2:2" x14ac:dyDescent="0.25">
      <c r="B43" s="10"/>
    </row>
    <row r="44" spans="2:2" x14ac:dyDescent="0.25">
      <c r="B44" s="10"/>
    </row>
    <row r="45" spans="2:2" x14ac:dyDescent="0.25">
      <c r="B45" s="10"/>
    </row>
    <row r="46" spans="2:2" x14ac:dyDescent="0.25">
      <c r="B46" s="10"/>
    </row>
    <row r="47" spans="2:2" x14ac:dyDescent="0.25">
      <c r="B47" s="10"/>
    </row>
    <row r="48" spans="2:2" x14ac:dyDescent="0.25">
      <c r="B48" s="10"/>
    </row>
    <row r="49" spans="2:2" x14ac:dyDescent="0.25">
      <c r="B49" s="10"/>
    </row>
    <row r="50" spans="2:2" x14ac:dyDescent="0.25">
      <c r="B50" s="10"/>
    </row>
    <row r="51" spans="2:2" x14ac:dyDescent="0.25">
      <c r="B51" s="10"/>
    </row>
    <row r="52" spans="2:2" x14ac:dyDescent="0.25">
      <c r="B52" s="10"/>
    </row>
    <row r="53" spans="2:2" x14ac:dyDescent="0.25">
      <c r="B53" s="10"/>
    </row>
    <row r="54" spans="2:2" x14ac:dyDescent="0.25">
      <c r="B54" s="10"/>
    </row>
    <row r="55" spans="2:2" x14ac:dyDescent="0.25">
      <c r="B55" s="10"/>
    </row>
    <row r="56" spans="2:2" x14ac:dyDescent="0.25">
      <c r="B56" s="10"/>
    </row>
    <row r="57" spans="2:2" x14ac:dyDescent="0.25">
      <c r="B57" s="10"/>
    </row>
    <row r="58" spans="2:2" x14ac:dyDescent="0.25">
      <c r="B58" s="10"/>
    </row>
    <row r="59" spans="2:2" x14ac:dyDescent="0.25">
      <c r="B59" s="10"/>
    </row>
    <row r="60" spans="2:2" x14ac:dyDescent="0.25">
      <c r="B60" s="10"/>
    </row>
    <row r="61" spans="2:2" x14ac:dyDescent="0.25">
      <c r="B61" s="10"/>
    </row>
    <row r="62" spans="2:2" x14ac:dyDescent="0.25">
      <c r="B62" s="10"/>
    </row>
    <row r="63" spans="2:2" x14ac:dyDescent="0.25">
      <c r="B63" s="10"/>
    </row>
    <row r="64" spans="2:2" x14ac:dyDescent="0.25">
      <c r="B64" s="10"/>
    </row>
    <row r="65" spans="2:2" x14ac:dyDescent="0.25">
      <c r="B65" s="10"/>
    </row>
    <row r="66" spans="2:2" x14ac:dyDescent="0.25">
      <c r="B66" s="10"/>
    </row>
    <row r="67" spans="2:2" x14ac:dyDescent="0.25">
      <c r="B67" s="10"/>
    </row>
    <row r="68" spans="2:2" x14ac:dyDescent="0.25">
      <c r="B68" s="10"/>
    </row>
    <row r="69" spans="2:2" x14ac:dyDescent="0.25">
      <c r="B69" s="10"/>
    </row>
    <row r="70" spans="2:2" x14ac:dyDescent="0.25">
      <c r="B70" s="10"/>
    </row>
    <row r="71" spans="2:2" x14ac:dyDescent="0.25">
      <c r="B71" s="10"/>
    </row>
    <row r="72" spans="2:2" x14ac:dyDescent="0.25">
      <c r="B72" s="10"/>
    </row>
    <row r="73" spans="2:2" x14ac:dyDescent="0.25">
      <c r="B73" s="10"/>
    </row>
    <row r="74" spans="2:2" x14ac:dyDescent="0.25">
      <c r="B74" s="10"/>
    </row>
    <row r="75" spans="2:2" x14ac:dyDescent="0.25">
      <c r="B75" s="10"/>
    </row>
    <row r="76" spans="2:2" x14ac:dyDescent="0.25">
      <c r="B76" s="10"/>
    </row>
    <row r="77" spans="2:2" x14ac:dyDescent="0.25">
      <c r="B77" s="10"/>
    </row>
    <row r="78" spans="2:2" x14ac:dyDescent="0.25">
      <c r="B78" s="10"/>
    </row>
    <row r="79" spans="2:2" x14ac:dyDescent="0.25">
      <c r="B79" s="10"/>
    </row>
    <row r="80" spans="2:2" x14ac:dyDescent="0.25">
      <c r="B80" s="10"/>
    </row>
    <row r="81" spans="2:2" x14ac:dyDescent="0.25">
      <c r="B81" s="10"/>
    </row>
    <row r="82" spans="2:2" x14ac:dyDescent="0.25">
      <c r="B82" s="10"/>
    </row>
    <row r="83" spans="2:2" x14ac:dyDescent="0.25">
      <c r="B83" s="10"/>
    </row>
    <row r="84" spans="2:2" x14ac:dyDescent="0.25">
      <c r="B84" s="10"/>
    </row>
    <row r="85" spans="2:2" x14ac:dyDescent="0.25">
      <c r="B85" s="10"/>
    </row>
    <row r="86" spans="2:2" x14ac:dyDescent="0.25">
      <c r="B86" s="10"/>
    </row>
    <row r="87" spans="2:2" x14ac:dyDescent="0.25">
      <c r="B87" s="10"/>
    </row>
    <row r="88" spans="2:2" x14ac:dyDescent="0.25">
      <c r="B88" s="10"/>
    </row>
    <row r="89" spans="2:2" x14ac:dyDescent="0.25">
      <c r="B89" s="10"/>
    </row>
    <row r="90" spans="2:2" x14ac:dyDescent="0.25">
      <c r="B90" s="10"/>
    </row>
    <row r="91" spans="2:2" x14ac:dyDescent="0.25">
      <c r="B91" s="10"/>
    </row>
    <row r="92" spans="2:2" x14ac:dyDescent="0.25">
      <c r="B92" s="10"/>
    </row>
    <row r="93" spans="2:2" x14ac:dyDescent="0.25">
      <c r="B93" s="10"/>
    </row>
    <row r="94" spans="2:2" x14ac:dyDescent="0.25">
      <c r="B94" s="10"/>
    </row>
    <row r="95" spans="2:2" x14ac:dyDescent="0.25">
      <c r="B95" s="10"/>
    </row>
    <row r="96" spans="2:2" x14ac:dyDescent="0.25">
      <c r="B96" s="10"/>
    </row>
    <row r="97" spans="2:2" x14ac:dyDescent="0.25">
      <c r="B97" s="10"/>
    </row>
    <row r="98" spans="2:2" x14ac:dyDescent="0.25">
      <c r="B98" s="10"/>
    </row>
    <row r="99" spans="2:2" x14ac:dyDescent="0.25">
      <c r="B99" s="10"/>
    </row>
    <row r="100" spans="2:2" x14ac:dyDescent="0.25">
      <c r="B100" s="10"/>
    </row>
    <row r="101" spans="2:2" x14ac:dyDescent="0.25">
      <c r="B101" s="10"/>
    </row>
    <row r="102" spans="2:2" x14ac:dyDescent="0.25">
      <c r="B102" s="10"/>
    </row>
    <row r="103" spans="2:2" x14ac:dyDescent="0.25">
      <c r="B103" s="10"/>
    </row>
    <row r="104" spans="2:2" x14ac:dyDescent="0.25">
      <c r="B104" s="10"/>
    </row>
    <row r="105" spans="2:2" x14ac:dyDescent="0.25">
      <c r="B105" s="10"/>
    </row>
    <row r="106" spans="2:2" x14ac:dyDescent="0.25">
      <c r="B106" s="10"/>
    </row>
    <row r="107" spans="2:2" x14ac:dyDescent="0.25">
      <c r="B107" s="10"/>
    </row>
    <row r="108" spans="2:2" x14ac:dyDescent="0.25">
      <c r="B108" s="10"/>
    </row>
    <row r="109" spans="2:2" x14ac:dyDescent="0.25">
      <c r="B109" s="10"/>
    </row>
    <row r="110" spans="2:2" x14ac:dyDescent="0.25">
      <c r="B110" s="10"/>
    </row>
    <row r="111" spans="2:2" x14ac:dyDescent="0.25">
      <c r="B111" s="10"/>
    </row>
    <row r="112" spans="2:2" x14ac:dyDescent="0.25">
      <c r="B112" s="10"/>
    </row>
    <row r="113" spans="2:2" x14ac:dyDescent="0.25">
      <c r="B113" s="10"/>
    </row>
  </sheetData>
  <mergeCells count="3">
    <mergeCell ref="B4:B5"/>
    <mergeCell ref="C4:C5"/>
    <mergeCell ref="D4:F4"/>
  </mergeCells>
  <pageMargins left="0.7" right="0.7" top="0.75" bottom="0.75" header="0.3" footer="0.3"/>
  <pageSetup paperSize="9" orientation="portrait" horizontalDpi="300" verticalDpi="300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13"/>
  <sheetViews>
    <sheetView showGridLines="0" topLeftCell="B1" zoomScale="70" zoomScaleNormal="70" workbookViewId="0">
      <selection activeCell="B6" sqref="B6"/>
    </sheetView>
  </sheetViews>
  <sheetFormatPr baseColWidth="10" defaultRowHeight="15" x14ac:dyDescent="0.25"/>
  <cols>
    <col min="1" max="1" width="3.28515625" customWidth="1"/>
    <col min="2" max="2" width="60.7109375" customWidth="1"/>
    <col min="3" max="9" width="30.7109375" customWidth="1"/>
  </cols>
  <sheetData>
    <row r="1" spans="2:9" ht="120.6" customHeight="1" x14ac:dyDescent="0.25"/>
    <row r="2" spans="2:9" ht="24.95" customHeight="1" x14ac:dyDescent="0.25">
      <c r="B2" s="6" t="s">
        <v>186</v>
      </c>
    </row>
    <row r="4" spans="2:9" ht="45" customHeight="1" x14ac:dyDescent="0.25">
      <c r="B4" s="17" t="s">
        <v>85</v>
      </c>
      <c r="C4" s="17" t="s">
        <v>184</v>
      </c>
      <c r="D4" s="17" t="s">
        <v>187</v>
      </c>
      <c r="E4" s="17"/>
      <c r="F4" s="17"/>
      <c r="G4" s="17"/>
      <c r="H4" s="17"/>
      <c r="I4" s="17"/>
    </row>
    <row r="5" spans="2:9" ht="45" customHeight="1" x14ac:dyDescent="0.25">
      <c r="B5" s="17"/>
      <c r="C5" s="17"/>
      <c r="D5" s="7" t="s">
        <v>114</v>
      </c>
      <c r="E5" s="7" t="s">
        <v>115</v>
      </c>
      <c r="F5" s="7" t="s">
        <v>116</v>
      </c>
      <c r="G5" s="7" t="s">
        <v>117</v>
      </c>
      <c r="H5" s="7" t="s">
        <v>118</v>
      </c>
      <c r="I5" s="7" t="s">
        <v>119</v>
      </c>
    </row>
    <row r="6" spans="2:9" ht="35.1" customHeight="1" x14ac:dyDescent="0.25">
      <c r="B6" s="11" t="s">
        <v>56</v>
      </c>
      <c r="C6" s="12"/>
      <c r="D6" s="12"/>
      <c r="E6" s="12"/>
      <c r="F6" s="12"/>
      <c r="G6" s="12"/>
      <c r="H6" s="12"/>
      <c r="I6" s="12"/>
    </row>
    <row r="7" spans="2:9" ht="35.1" customHeight="1" x14ac:dyDescent="0.25">
      <c r="B7" s="9" t="s">
        <v>61</v>
      </c>
      <c r="C7" s="8"/>
      <c r="D7" s="8"/>
      <c r="E7" s="8"/>
      <c r="F7" s="8"/>
      <c r="G7" s="8"/>
      <c r="H7" s="8"/>
      <c r="I7" s="8"/>
    </row>
    <row r="8" spans="2:9" ht="35.1" customHeight="1" x14ac:dyDescent="0.25">
      <c r="B8" s="9" t="s">
        <v>62</v>
      </c>
      <c r="C8" s="8"/>
      <c r="D8" s="8"/>
      <c r="E8" s="8"/>
      <c r="F8" s="8"/>
      <c r="G8" s="8"/>
      <c r="H8" s="8"/>
      <c r="I8" s="8"/>
    </row>
    <row r="9" spans="2:9" ht="35.1" customHeight="1" x14ac:dyDescent="0.25">
      <c r="B9" s="9" t="s">
        <v>63</v>
      </c>
      <c r="C9" s="8"/>
      <c r="D9" s="8"/>
      <c r="E9" s="8"/>
      <c r="F9" s="8"/>
      <c r="G9" s="8"/>
      <c r="H9" s="8"/>
      <c r="I9" s="8"/>
    </row>
    <row r="10" spans="2:9" ht="35.1" customHeight="1" x14ac:dyDescent="0.25">
      <c r="B10" s="9" t="s">
        <v>64</v>
      </c>
      <c r="C10" s="8"/>
      <c r="D10" s="8"/>
      <c r="E10" s="8"/>
      <c r="F10" s="8"/>
      <c r="G10" s="8"/>
      <c r="H10" s="8"/>
      <c r="I10" s="8"/>
    </row>
    <row r="11" spans="2:9" ht="35.1" customHeight="1" x14ac:dyDescent="0.25">
      <c r="B11" s="9" t="s">
        <v>65</v>
      </c>
      <c r="C11" s="8"/>
      <c r="D11" s="8"/>
      <c r="E11" s="8"/>
      <c r="F11" s="8"/>
      <c r="G11" s="8"/>
      <c r="H11" s="8"/>
      <c r="I11" s="8"/>
    </row>
    <row r="12" spans="2:9" ht="35.1" customHeight="1" x14ac:dyDescent="0.25">
      <c r="B12" s="9" t="s">
        <v>66</v>
      </c>
      <c r="C12" s="8"/>
      <c r="D12" s="8"/>
      <c r="E12" s="8"/>
      <c r="F12" s="8"/>
      <c r="G12" s="8"/>
      <c r="H12" s="8"/>
      <c r="I12" s="8"/>
    </row>
    <row r="13" spans="2:9" ht="35.1" customHeight="1" x14ac:dyDescent="0.25">
      <c r="B13" s="9" t="s">
        <v>67</v>
      </c>
      <c r="C13" s="8"/>
      <c r="D13" s="8"/>
      <c r="E13" s="8"/>
      <c r="F13" s="8"/>
      <c r="G13" s="8"/>
      <c r="H13" s="8"/>
      <c r="I13" s="8"/>
    </row>
    <row r="14" spans="2:9" ht="35.1" customHeight="1" x14ac:dyDescent="0.25">
      <c r="B14" s="9" t="s">
        <v>68</v>
      </c>
      <c r="C14" s="8"/>
      <c r="D14" s="8"/>
      <c r="E14" s="8"/>
      <c r="F14" s="8"/>
      <c r="G14" s="8"/>
      <c r="H14" s="8"/>
      <c r="I14" s="8"/>
    </row>
    <row r="15" spans="2:9" ht="35.1" customHeight="1" x14ac:dyDescent="0.25">
      <c r="B15" s="9" t="s">
        <v>69</v>
      </c>
      <c r="C15" s="8"/>
      <c r="D15" s="8"/>
      <c r="E15" s="8"/>
      <c r="F15" s="8"/>
      <c r="G15" s="8"/>
      <c r="H15" s="8"/>
      <c r="I15" s="8"/>
    </row>
    <row r="16" spans="2:9" ht="35.1" customHeight="1" x14ac:dyDescent="0.25">
      <c r="B16" s="9" t="s">
        <v>70</v>
      </c>
      <c r="C16" s="8"/>
      <c r="D16" s="8"/>
      <c r="E16" s="8"/>
      <c r="F16" s="8"/>
      <c r="G16" s="8"/>
      <c r="H16" s="8"/>
      <c r="I16" s="8"/>
    </row>
    <row r="17" spans="2:9" ht="35.1" customHeight="1" x14ac:dyDescent="0.25">
      <c r="B17" s="9" t="s">
        <v>71</v>
      </c>
      <c r="C17" s="8"/>
      <c r="D17" s="8"/>
      <c r="E17" s="8"/>
      <c r="F17" s="8"/>
      <c r="G17" s="8"/>
      <c r="H17" s="8"/>
      <c r="I17" s="8"/>
    </row>
    <row r="18" spans="2:9" ht="35.1" customHeight="1" x14ac:dyDescent="0.25">
      <c r="B18" s="9" t="s">
        <v>72</v>
      </c>
      <c r="C18" s="8"/>
      <c r="D18" s="8"/>
      <c r="E18" s="8"/>
      <c r="F18" s="8"/>
      <c r="G18" s="8"/>
      <c r="H18" s="8"/>
      <c r="I18" s="8"/>
    </row>
    <row r="19" spans="2:9" ht="35.1" customHeight="1" x14ac:dyDescent="0.25">
      <c r="B19" s="9" t="s">
        <v>73</v>
      </c>
      <c r="C19" s="8"/>
      <c r="D19" s="8"/>
      <c r="E19" s="8"/>
      <c r="F19" s="8"/>
      <c r="G19" s="8"/>
      <c r="H19" s="8"/>
      <c r="I19" s="8"/>
    </row>
    <row r="20" spans="2:9" ht="35.1" customHeight="1" x14ac:dyDescent="0.25">
      <c r="B20" s="9" t="s">
        <v>74</v>
      </c>
      <c r="C20" s="8"/>
      <c r="D20" s="8"/>
      <c r="E20" s="8"/>
      <c r="F20" s="8"/>
      <c r="G20" s="8"/>
      <c r="H20" s="8"/>
      <c r="I20" s="8"/>
    </row>
    <row r="21" spans="2:9" ht="35.1" customHeight="1" x14ac:dyDescent="0.25">
      <c r="B21" s="9" t="s">
        <v>75</v>
      </c>
      <c r="C21" s="8"/>
      <c r="D21" s="8"/>
      <c r="E21" s="8"/>
      <c r="F21" s="8"/>
      <c r="G21" s="8"/>
      <c r="H21" s="8"/>
      <c r="I21" s="8"/>
    </row>
    <row r="22" spans="2:9" ht="35.1" customHeight="1" x14ac:dyDescent="0.25">
      <c r="B22" s="9" t="s">
        <v>76</v>
      </c>
      <c r="C22" s="8"/>
      <c r="D22" s="8"/>
      <c r="E22" s="8"/>
      <c r="F22" s="8"/>
      <c r="G22" s="8"/>
      <c r="H22" s="8"/>
      <c r="I22" s="8"/>
    </row>
    <row r="23" spans="2:9" ht="35.1" customHeight="1" x14ac:dyDescent="0.25">
      <c r="B23" s="9" t="s">
        <v>77</v>
      </c>
      <c r="C23" s="8"/>
      <c r="D23" s="8"/>
      <c r="E23" s="8"/>
      <c r="F23" s="8"/>
      <c r="G23" s="8"/>
      <c r="H23" s="8"/>
      <c r="I23" s="8"/>
    </row>
    <row r="24" spans="2:9" ht="35.1" customHeight="1" x14ac:dyDescent="0.25">
      <c r="B24" s="9" t="s">
        <v>78</v>
      </c>
      <c r="C24" s="8"/>
      <c r="D24" s="8"/>
      <c r="E24" s="8"/>
      <c r="F24" s="8"/>
      <c r="G24" s="8"/>
      <c r="H24" s="8"/>
      <c r="I24" s="8"/>
    </row>
    <row r="25" spans="2:9" ht="35.1" customHeight="1" x14ac:dyDescent="0.25">
      <c r="B25" s="9" t="s">
        <v>79</v>
      </c>
      <c r="C25" s="8"/>
      <c r="D25" s="8"/>
      <c r="E25" s="8"/>
      <c r="F25" s="8"/>
      <c r="G25" s="8"/>
      <c r="H25" s="8"/>
      <c r="I25" s="8"/>
    </row>
    <row r="26" spans="2:9" ht="35.1" customHeight="1" x14ac:dyDescent="0.25">
      <c r="B26" s="9" t="s">
        <v>80</v>
      </c>
      <c r="C26" s="8"/>
      <c r="D26" s="8"/>
      <c r="E26" s="8"/>
      <c r="F26" s="8"/>
      <c r="G26" s="8"/>
      <c r="H26" s="8"/>
      <c r="I26" s="8"/>
    </row>
    <row r="27" spans="2:9" ht="35.1" customHeight="1" x14ac:dyDescent="0.25">
      <c r="B27" s="9" t="s">
        <v>81</v>
      </c>
      <c r="C27" s="8"/>
      <c r="D27" s="8"/>
      <c r="E27" s="8"/>
      <c r="F27" s="8"/>
      <c r="G27" s="8"/>
      <c r="H27" s="8"/>
      <c r="I27" s="8"/>
    </row>
    <row r="28" spans="2:9" ht="35.1" customHeight="1" x14ac:dyDescent="0.25">
      <c r="B28" s="9" t="s">
        <v>82</v>
      </c>
      <c r="C28" s="8"/>
      <c r="D28" s="8"/>
      <c r="E28" s="8"/>
      <c r="F28" s="8"/>
      <c r="G28" s="8"/>
      <c r="H28" s="8"/>
      <c r="I28" s="8"/>
    </row>
    <row r="29" spans="2:9" ht="35.1" customHeight="1" x14ac:dyDescent="0.25">
      <c r="B29" s="9" t="s">
        <v>83</v>
      </c>
      <c r="C29" s="8"/>
      <c r="D29" s="8"/>
      <c r="E29" s="8"/>
      <c r="F29" s="8"/>
      <c r="G29" s="8"/>
      <c r="H29" s="8"/>
      <c r="I29" s="8"/>
    </row>
    <row r="30" spans="2:9" ht="35.1" customHeight="1" x14ac:dyDescent="0.25">
      <c r="B30" s="9" t="s">
        <v>84</v>
      </c>
      <c r="C30" s="8"/>
      <c r="D30" s="8"/>
      <c r="E30" s="8"/>
      <c r="F30" s="8"/>
      <c r="G30" s="8"/>
      <c r="H30" s="8"/>
      <c r="I30" s="8"/>
    </row>
    <row r="32" spans="2:9" x14ac:dyDescent="0.25">
      <c r="B32" s="10"/>
    </row>
    <row r="33" spans="2:2" x14ac:dyDescent="0.25">
      <c r="B33" s="10" t="s">
        <v>267</v>
      </c>
    </row>
    <row r="34" spans="2:2" x14ac:dyDescent="0.25">
      <c r="B34" s="10"/>
    </row>
    <row r="35" spans="2:2" x14ac:dyDescent="0.25">
      <c r="B35" s="10"/>
    </row>
    <row r="36" spans="2:2" x14ac:dyDescent="0.25">
      <c r="B36" s="10"/>
    </row>
    <row r="37" spans="2:2" x14ac:dyDescent="0.25">
      <c r="B37" s="10"/>
    </row>
    <row r="38" spans="2:2" x14ac:dyDescent="0.25">
      <c r="B38" s="10"/>
    </row>
    <row r="39" spans="2:2" x14ac:dyDescent="0.25">
      <c r="B39" s="10"/>
    </row>
    <row r="40" spans="2:2" x14ac:dyDescent="0.25">
      <c r="B40" s="10"/>
    </row>
    <row r="41" spans="2:2" x14ac:dyDescent="0.25">
      <c r="B41" s="10"/>
    </row>
    <row r="42" spans="2:2" x14ac:dyDescent="0.25">
      <c r="B42" s="10"/>
    </row>
    <row r="43" spans="2:2" x14ac:dyDescent="0.25">
      <c r="B43" s="10"/>
    </row>
    <row r="44" spans="2:2" x14ac:dyDescent="0.25">
      <c r="B44" s="10"/>
    </row>
    <row r="45" spans="2:2" x14ac:dyDescent="0.25">
      <c r="B45" s="10"/>
    </row>
    <row r="46" spans="2:2" x14ac:dyDescent="0.25">
      <c r="B46" s="10"/>
    </row>
    <row r="47" spans="2:2" x14ac:dyDescent="0.25">
      <c r="B47" s="10"/>
    </row>
    <row r="48" spans="2:2" x14ac:dyDescent="0.25">
      <c r="B48" s="10"/>
    </row>
    <row r="49" spans="2:2" x14ac:dyDescent="0.25">
      <c r="B49" s="10"/>
    </row>
    <row r="50" spans="2:2" x14ac:dyDescent="0.25">
      <c r="B50" s="10"/>
    </row>
    <row r="51" spans="2:2" x14ac:dyDescent="0.25">
      <c r="B51" s="10"/>
    </row>
    <row r="52" spans="2:2" x14ac:dyDescent="0.25">
      <c r="B52" s="10"/>
    </row>
    <row r="53" spans="2:2" x14ac:dyDescent="0.25">
      <c r="B53" s="10"/>
    </row>
    <row r="54" spans="2:2" x14ac:dyDescent="0.25">
      <c r="B54" s="10"/>
    </row>
    <row r="55" spans="2:2" x14ac:dyDescent="0.25">
      <c r="B55" s="10"/>
    </row>
    <row r="56" spans="2:2" x14ac:dyDescent="0.25">
      <c r="B56" s="10"/>
    </row>
    <row r="57" spans="2:2" x14ac:dyDescent="0.25">
      <c r="B57" s="10"/>
    </row>
    <row r="58" spans="2:2" x14ac:dyDescent="0.25">
      <c r="B58" s="10"/>
    </row>
    <row r="59" spans="2:2" x14ac:dyDescent="0.25">
      <c r="B59" s="10"/>
    </row>
    <row r="60" spans="2:2" x14ac:dyDescent="0.25">
      <c r="B60" s="10"/>
    </row>
    <row r="61" spans="2:2" x14ac:dyDescent="0.25">
      <c r="B61" s="10"/>
    </row>
    <row r="62" spans="2:2" x14ac:dyDescent="0.25">
      <c r="B62" s="10"/>
    </row>
    <row r="63" spans="2:2" x14ac:dyDescent="0.25">
      <c r="B63" s="10"/>
    </row>
    <row r="64" spans="2:2" x14ac:dyDescent="0.25">
      <c r="B64" s="10"/>
    </row>
    <row r="65" spans="2:2" x14ac:dyDescent="0.25">
      <c r="B65" s="10"/>
    </row>
    <row r="66" spans="2:2" x14ac:dyDescent="0.25">
      <c r="B66" s="10"/>
    </row>
    <row r="67" spans="2:2" x14ac:dyDescent="0.25">
      <c r="B67" s="10"/>
    </row>
    <row r="68" spans="2:2" x14ac:dyDescent="0.25">
      <c r="B68" s="10"/>
    </row>
    <row r="69" spans="2:2" x14ac:dyDescent="0.25">
      <c r="B69" s="10"/>
    </row>
    <row r="70" spans="2:2" x14ac:dyDescent="0.25">
      <c r="B70" s="10"/>
    </row>
    <row r="71" spans="2:2" x14ac:dyDescent="0.25">
      <c r="B71" s="10"/>
    </row>
    <row r="72" spans="2:2" x14ac:dyDescent="0.25">
      <c r="B72" s="10"/>
    </row>
    <row r="73" spans="2:2" x14ac:dyDescent="0.25">
      <c r="B73" s="10"/>
    </row>
    <row r="74" spans="2:2" x14ac:dyDescent="0.25">
      <c r="B74" s="10"/>
    </row>
    <row r="75" spans="2:2" x14ac:dyDescent="0.25">
      <c r="B75" s="10"/>
    </row>
    <row r="76" spans="2:2" x14ac:dyDescent="0.25">
      <c r="B76" s="10"/>
    </row>
    <row r="77" spans="2:2" x14ac:dyDescent="0.25">
      <c r="B77" s="10"/>
    </row>
    <row r="78" spans="2:2" x14ac:dyDescent="0.25">
      <c r="B78" s="10"/>
    </row>
    <row r="79" spans="2:2" x14ac:dyDescent="0.25">
      <c r="B79" s="10"/>
    </row>
    <row r="80" spans="2:2" x14ac:dyDescent="0.25">
      <c r="B80" s="10"/>
    </row>
    <row r="81" spans="2:2" x14ac:dyDescent="0.25">
      <c r="B81" s="10"/>
    </row>
    <row r="82" spans="2:2" x14ac:dyDescent="0.25">
      <c r="B82" s="10"/>
    </row>
    <row r="83" spans="2:2" x14ac:dyDescent="0.25">
      <c r="B83" s="10"/>
    </row>
    <row r="84" spans="2:2" x14ac:dyDescent="0.25">
      <c r="B84" s="10"/>
    </row>
    <row r="85" spans="2:2" x14ac:dyDescent="0.25">
      <c r="B85" s="10"/>
    </row>
    <row r="86" spans="2:2" x14ac:dyDescent="0.25">
      <c r="B86" s="10"/>
    </row>
    <row r="87" spans="2:2" x14ac:dyDescent="0.25">
      <c r="B87" s="10"/>
    </row>
    <row r="88" spans="2:2" x14ac:dyDescent="0.25">
      <c r="B88" s="10"/>
    </row>
    <row r="89" spans="2:2" x14ac:dyDescent="0.25">
      <c r="B89" s="10"/>
    </row>
    <row r="90" spans="2:2" x14ac:dyDescent="0.25">
      <c r="B90" s="10"/>
    </row>
    <row r="91" spans="2:2" x14ac:dyDescent="0.25">
      <c r="B91" s="10"/>
    </row>
    <row r="92" spans="2:2" x14ac:dyDescent="0.25">
      <c r="B92" s="10"/>
    </row>
    <row r="93" spans="2:2" x14ac:dyDescent="0.25">
      <c r="B93" s="10"/>
    </row>
    <row r="94" spans="2:2" x14ac:dyDescent="0.25">
      <c r="B94" s="10"/>
    </row>
    <row r="95" spans="2:2" x14ac:dyDescent="0.25">
      <c r="B95" s="10"/>
    </row>
    <row r="96" spans="2:2" x14ac:dyDescent="0.25">
      <c r="B96" s="10"/>
    </row>
    <row r="97" spans="2:2" x14ac:dyDescent="0.25">
      <c r="B97" s="10"/>
    </row>
    <row r="98" spans="2:2" x14ac:dyDescent="0.25">
      <c r="B98" s="10"/>
    </row>
    <row r="99" spans="2:2" x14ac:dyDescent="0.25">
      <c r="B99" s="10"/>
    </row>
    <row r="100" spans="2:2" x14ac:dyDescent="0.25">
      <c r="B100" s="10"/>
    </row>
    <row r="101" spans="2:2" x14ac:dyDescent="0.25">
      <c r="B101" s="10"/>
    </row>
    <row r="102" spans="2:2" x14ac:dyDescent="0.25">
      <c r="B102" s="10"/>
    </row>
    <row r="103" spans="2:2" x14ac:dyDescent="0.25">
      <c r="B103" s="10"/>
    </row>
    <row r="104" spans="2:2" x14ac:dyDescent="0.25">
      <c r="B104" s="10"/>
    </row>
    <row r="105" spans="2:2" x14ac:dyDescent="0.25">
      <c r="B105" s="10"/>
    </row>
    <row r="106" spans="2:2" x14ac:dyDescent="0.25">
      <c r="B106" s="10"/>
    </row>
    <row r="107" spans="2:2" x14ac:dyDescent="0.25">
      <c r="B107" s="10"/>
    </row>
    <row r="108" spans="2:2" x14ac:dyDescent="0.25">
      <c r="B108" s="10"/>
    </row>
    <row r="109" spans="2:2" x14ac:dyDescent="0.25">
      <c r="B109" s="10"/>
    </row>
    <row r="110" spans="2:2" x14ac:dyDescent="0.25">
      <c r="B110" s="10"/>
    </row>
    <row r="111" spans="2:2" x14ac:dyDescent="0.25">
      <c r="B111" s="10"/>
    </row>
    <row r="112" spans="2:2" x14ac:dyDescent="0.25">
      <c r="B112" s="10"/>
    </row>
    <row r="113" spans="2:2" x14ac:dyDescent="0.25">
      <c r="B113" s="10"/>
    </row>
  </sheetData>
  <mergeCells count="3">
    <mergeCell ref="B4:B5"/>
    <mergeCell ref="C4:C5"/>
    <mergeCell ref="D4:I4"/>
  </mergeCells>
  <pageMargins left="0.7" right="0.7" top="0.75" bottom="0.75" header="0.3" footer="0.3"/>
  <pageSetup paperSize="9" orientation="portrait" horizontalDpi="300" verticalDpi="30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13"/>
  <sheetViews>
    <sheetView showGridLines="0" zoomScale="70" zoomScaleNormal="70" workbookViewId="0">
      <selection activeCell="B34" sqref="B34"/>
    </sheetView>
  </sheetViews>
  <sheetFormatPr baseColWidth="10" defaultRowHeight="15" x14ac:dyDescent="0.25"/>
  <cols>
    <col min="1" max="1" width="3.28515625" customWidth="1"/>
    <col min="2" max="2" width="45.7109375" customWidth="1"/>
    <col min="3" max="9" width="30.7109375" customWidth="1"/>
  </cols>
  <sheetData>
    <row r="1" spans="2:9" ht="120.6" customHeight="1" x14ac:dyDescent="0.25"/>
    <row r="2" spans="2:9" ht="24.95" customHeight="1" x14ac:dyDescent="0.25">
      <c r="B2" s="6" t="s">
        <v>188</v>
      </c>
    </row>
    <row r="4" spans="2:9" ht="45" customHeight="1" x14ac:dyDescent="0.25">
      <c r="B4" s="17" t="s">
        <v>85</v>
      </c>
      <c r="C4" s="17" t="s">
        <v>254</v>
      </c>
      <c r="D4" s="17"/>
      <c r="E4" s="17"/>
      <c r="F4" s="17"/>
      <c r="G4" s="17"/>
      <c r="H4" s="17"/>
      <c r="I4" s="17"/>
    </row>
    <row r="5" spans="2:9" ht="45" customHeight="1" x14ac:dyDescent="0.25">
      <c r="B5" s="17"/>
      <c r="C5" s="7" t="s">
        <v>172</v>
      </c>
      <c r="D5" s="7" t="s">
        <v>173</v>
      </c>
      <c r="E5" s="7" t="s">
        <v>174</v>
      </c>
      <c r="F5" s="7" t="s">
        <v>189</v>
      </c>
      <c r="G5" s="7" t="s">
        <v>190</v>
      </c>
      <c r="H5" s="7" t="s">
        <v>191</v>
      </c>
      <c r="I5" s="7" t="s">
        <v>192</v>
      </c>
    </row>
    <row r="6" spans="2:9" ht="35.1" customHeight="1" x14ac:dyDescent="0.25">
      <c r="B6" s="11" t="s">
        <v>56</v>
      </c>
      <c r="C6" s="15"/>
      <c r="D6" s="15"/>
      <c r="E6" s="15"/>
      <c r="F6" s="15"/>
      <c r="G6" s="15"/>
      <c r="H6" s="15"/>
      <c r="I6" s="15"/>
    </row>
    <row r="7" spans="2:9" ht="35.1" customHeight="1" x14ac:dyDescent="0.25">
      <c r="B7" s="9" t="s">
        <v>61</v>
      </c>
      <c r="C7" s="16"/>
      <c r="D7" s="16"/>
      <c r="E7" s="16"/>
      <c r="F7" s="16"/>
      <c r="G7" s="16"/>
      <c r="H7" s="16"/>
      <c r="I7" s="16"/>
    </row>
    <row r="8" spans="2:9" ht="35.1" customHeight="1" x14ac:dyDescent="0.25">
      <c r="B8" s="9" t="s">
        <v>62</v>
      </c>
      <c r="C8" s="16"/>
      <c r="D8" s="16"/>
      <c r="E8" s="16"/>
      <c r="F8" s="16"/>
      <c r="G8" s="16"/>
      <c r="H8" s="16"/>
      <c r="I8" s="16"/>
    </row>
    <row r="9" spans="2:9" ht="35.1" customHeight="1" x14ac:dyDescent="0.25">
      <c r="B9" s="9" t="s">
        <v>63</v>
      </c>
      <c r="C9" s="16"/>
      <c r="D9" s="16"/>
      <c r="E9" s="16"/>
      <c r="F9" s="16"/>
      <c r="G9" s="16"/>
      <c r="H9" s="16"/>
      <c r="I9" s="16"/>
    </row>
    <row r="10" spans="2:9" ht="35.1" customHeight="1" x14ac:dyDescent="0.25">
      <c r="B10" s="9" t="s">
        <v>64</v>
      </c>
      <c r="C10" s="16"/>
      <c r="D10" s="16"/>
      <c r="E10" s="16"/>
      <c r="F10" s="16"/>
      <c r="G10" s="16"/>
      <c r="H10" s="16"/>
      <c r="I10" s="16"/>
    </row>
    <row r="11" spans="2:9" ht="35.1" customHeight="1" x14ac:dyDescent="0.25">
      <c r="B11" s="9" t="s">
        <v>65</v>
      </c>
      <c r="C11" s="16"/>
      <c r="D11" s="16"/>
      <c r="E11" s="16"/>
      <c r="F11" s="16"/>
      <c r="G11" s="16"/>
      <c r="H11" s="16"/>
      <c r="I11" s="16"/>
    </row>
    <row r="12" spans="2:9" ht="35.1" customHeight="1" x14ac:dyDescent="0.25">
      <c r="B12" s="9" t="s">
        <v>66</v>
      </c>
      <c r="C12" s="16"/>
      <c r="D12" s="16"/>
      <c r="E12" s="16"/>
      <c r="F12" s="16"/>
      <c r="G12" s="16"/>
      <c r="H12" s="16"/>
      <c r="I12" s="16"/>
    </row>
    <row r="13" spans="2:9" ht="35.1" customHeight="1" x14ac:dyDescent="0.25">
      <c r="B13" s="9" t="s">
        <v>67</v>
      </c>
      <c r="C13" s="16"/>
      <c r="D13" s="16"/>
      <c r="E13" s="16"/>
      <c r="F13" s="16"/>
      <c r="G13" s="16"/>
      <c r="H13" s="16"/>
      <c r="I13" s="16"/>
    </row>
    <row r="14" spans="2:9" ht="35.1" customHeight="1" x14ac:dyDescent="0.25">
      <c r="B14" s="9" t="s">
        <v>68</v>
      </c>
      <c r="C14" s="16"/>
      <c r="D14" s="16"/>
      <c r="E14" s="16"/>
      <c r="F14" s="16"/>
      <c r="G14" s="16"/>
      <c r="H14" s="16"/>
      <c r="I14" s="16"/>
    </row>
    <row r="15" spans="2:9" ht="35.1" customHeight="1" x14ac:dyDescent="0.25">
      <c r="B15" s="9" t="s">
        <v>69</v>
      </c>
      <c r="C15" s="16"/>
      <c r="D15" s="16"/>
      <c r="E15" s="16"/>
      <c r="F15" s="16"/>
      <c r="G15" s="16"/>
      <c r="H15" s="16"/>
      <c r="I15" s="16"/>
    </row>
    <row r="16" spans="2:9" ht="35.1" customHeight="1" x14ac:dyDescent="0.25">
      <c r="B16" s="9" t="s">
        <v>70</v>
      </c>
      <c r="C16" s="16"/>
      <c r="D16" s="16"/>
      <c r="E16" s="16"/>
      <c r="F16" s="16"/>
      <c r="G16" s="16"/>
      <c r="H16" s="16"/>
      <c r="I16" s="16"/>
    </row>
    <row r="17" spans="2:9" ht="35.1" customHeight="1" x14ac:dyDescent="0.25">
      <c r="B17" s="9" t="s">
        <v>71</v>
      </c>
      <c r="C17" s="16"/>
      <c r="D17" s="16"/>
      <c r="E17" s="16"/>
      <c r="F17" s="16"/>
      <c r="G17" s="16"/>
      <c r="H17" s="16"/>
      <c r="I17" s="16"/>
    </row>
    <row r="18" spans="2:9" ht="35.1" customHeight="1" x14ac:dyDescent="0.25">
      <c r="B18" s="9" t="s">
        <v>72</v>
      </c>
      <c r="C18" s="16"/>
      <c r="D18" s="16"/>
      <c r="E18" s="16"/>
      <c r="F18" s="16"/>
      <c r="G18" s="16"/>
      <c r="H18" s="16"/>
      <c r="I18" s="16"/>
    </row>
    <row r="19" spans="2:9" ht="35.1" customHeight="1" x14ac:dyDescent="0.25">
      <c r="B19" s="9" t="s">
        <v>73</v>
      </c>
      <c r="C19" s="16"/>
      <c r="D19" s="16"/>
      <c r="E19" s="16"/>
      <c r="F19" s="16"/>
      <c r="G19" s="16"/>
      <c r="H19" s="16"/>
      <c r="I19" s="16"/>
    </row>
    <row r="20" spans="2:9" ht="35.1" customHeight="1" x14ac:dyDescent="0.25">
      <c r="B20" s="9" t="s">
        <v>74</v>
      </c>
      <c r="C20" s="16"/>
      <c r="D20" s="16"/>
      <c r="E20" s="16"/>
      <c r="F20" s="16"/>
      <c r="G20" s="16"/>
      <c r="H20" s="16"/>
      <c r="I20" s="16"/>
    </row>
    <row r="21" spans="2:9" ht="35.1" customHeight="1" x14ac:dyDescent="0.25">
      <c r="B21" s="9" t="s">
        <v>75</v>
      </c>
      <c r="C21" s="16"/>
      <c r="D21" s="16"/>
      <c r="E21" s="16"/>
      <c r="F21" s="16"/>
      <c r="G21" s="16"/>
      <c r="H21" s="16"/>
      <c r="I21" s="16"/>
    </row>
    <row r="22" spans="2:9" ht="35.1" customHeight="1" x14ac:dyDescent="0.25">
      <c r="B22" s="9" t="s">
        <v>76</v>
      </c>
      <c r="C22" s="16"/>
      <c r="D22" s="16"/>
      <c r="E22" s="16"/>
      <c r="F22" s="16"/>
      <c r="G22" s="16"/>
      <c r="H22" s="16"/>
      <c r="I22" s="16"/>
    </row>
    <row r="23" spans="2:9" ht="35.1" customHeight="1" x14ac:dyDescent="0.25">
      <c r="B23" s="9" t="s">
        <v>77</v>
      </c>
      <c r="C23" s="16"/>
      <c r="D23" s="16"/>
      <c r="E23" s="16"/>
      <c r="F23" s="16"/>
      <c r="G23" s="16"/>
      <c r="H23" s="16"/>
      <c r="I23" s="16"/>
    </row>
    <row r="24" spans="2:9" ht="35.1" customHeight="1" x14ac:dyDescent="0.25">
      <c r="B24" s="9" t="s">
        <v>78</v>
      </c>
      <c r="C24" s="16"/>
      <c r="D24" s="16"/>
      <c r="E24" s="16"/>
      <c r="F24" s="16"/>
      <c r="G24" s="16"/>
      <c r="H24" s="16"/>
      <c r="I24" s="16"/>
    </row>
    <row r="25" spans="2:9" ht="35.1" customHeight="1" x14ac:dyDescent="0.25">
      <c r="B25" s="9" t="s">
        <v>79</v>
      </c>
      <c r="C25" s="16"/>
      <c r="D25" s="16"/>
      <c r="E25" s="16"/>
      <c r="F25" s="16"/>
      <c r="G25" s="16"/>
      <c r="H25" s="16"/>
      <c r="I25" s="16"/>
    </row>
    <row r="26" spans="2:9" ht="35.1" customHeight="1" x14ac:dyDescent="0.25">
      <c r="B26" s="9" t="s">
        <v>80</v>
      </c>
      <c r="C26" s="16"/>
      <c r="D26" s="16"/>
      <c r="E26" s="16"/>
      <c r="F26" s="16"/>
      <c r="G26" s="16"/>
      <c r="H26" s="16"/>
      <c r="I26" s="16"/>
    </row>
    <row r="27" spans="2:9" ht="35.1" customHeight="1" x14ac:dyDescent="0.25">
      <c r="B27" s="9" t="s">
        <v>81</v>
      </c>
      <c r="C27" s="16"/>
      <c r="D27" s="16"/>
      <c r="E27" s="16"/>
      <c r="F27" s="16"/>
      <c r="G27" s="16"/>
      <c r="H27" s="16"/>
      <c r="I27" s="16"/>
    </row>
    <row r="28" spans="2:9" ht="35.1" customHeight="1" x14ac:dyDescent="0.25">
      <c r="B28" s="9" t="s">
        <v>82</v>
      </c>
      <c r="C28" s="16"/>
      <c r="D28" s="16"/>
      <c r="E28" s="16"/>
      <c r="F28" s="16"/>
      <c r="G28" s="16"/>
      <c r="H28" s="16"/>
      <c r="I28" s="16"/>
    </row>
    <row r="29" spans="2:9" ht="35.1" customHeight="1" x14ac:dyDescent="0.25">
      <c r="B29" s="9" t="s">
        <v>83</v>
      </c>
      <c r="C29" s="16"/>
      <c r="D29" s="16"/>
      <c r="E29" s="16"/>
      <c r="F29" s="16"/>
      <c r="G29" s="16"/>
      <c r="H29" s="16"/>
      <c r="I29" s="16"/>
    </row>
    <row r="30" spans="2:9" ht="35.1" customHeight="1" x14ac:dyDescent="0.25">
      <c r="B30" s="9" t="s">
        <v>84</v>
      </c>
      <c r="C30" s="16"/>
      <c r="D30" s="16"/>
      <c r="E30" s="16"/>
      <c r="F30" s="16"/>
      <c r="G30" s="16"/>
      <c r="H30" s="16"/>
      <c r="I30" s="16"/>
    </row>
    <row r="32" spans="2:9" x14ac:dyDescent="0.25">
      <c r="B32" s="10"/>
    </row>
    <row r="33" spans="2:2" x14ac:dyDescent="0.25">
      <c r="B33" s="10" t="s">
        <v>267</v>
      </c>
    </row>
    <row r="34" spans="2:2" x14ac:dyDescent="0.25">
      <c r="B34" s="10"/>
    </row>
    <row r="35" spans="2:2" x14ac:dyDescent="0.25">
      <c r="B35" s="10"/>
    </row>
    <row r="36" spans="2:2" x14ac:dyDescent="0.25">
      <c r="B36" s="10"/>
    </row>
    <row r="37" spans="2:2" x14ac:dyDescent="0.25">
      <c r="B37" s="10"/>
    </row>
    <row r="38" spans="2:2" x14ac:dyDescent="0.25">
      <c r="B38" s="10"/>
    </row>
    <row r="39" spans="2:2" x14ac:dyDescent="0.25">
      <c r="B39" s="10"/>
    </row>
    <row r="40" spans="2:2" x14ac:dyDescent="0.25">
      <c r="B40" s="10"/>
    </row>
    <row r="41" spans="2:2" x14ac:dyDescent="0.25">
      <c r="B41" s="10"/>
    </row>
    <row r="42" spans="2:2" x14ac:dyDescent="0.25">
      <c r="B42" s="10"/>
    </row>
    <row r="43" spans="2:2" x14ac:dyDescent="0.25">
      <c r="B43" s="10"/>
    </row>
    <row r="44" spans="2:2" x14ac:dyDescent="0.25">
      <c r="B44" s="10"/>
    </row>
    <row r="45" spans="2:2" x14ac:dyDescent="0.25">
      <c r="B45" s="10"/>
    </row>
    <row r="46" spans="2:2" x14ac:dyDescent="0.25">
      <c r="B46" s="10"/>
    </row>
    <row r="47" spans="2:2" x14ac:dyDescent="0.25">
      <c r="B47" s="10"/>
    </row>
    <row r="48" spans="2:2" x14ac:dyDescent="0.25">
      <c r="B48" s="10"/>
    </row>
    <row r="49" spans="2:2" x14ac:dyDescent="0.25">
      <c r="B49" s="10"/>
    </row>
    <row r="50" spans="2:2" x14ac:dyDescent="0.25">
      <c r="B50" s="10"/>
    </row>
    <row r="51" spans="2:2" x14ac:dyDescent="0.25">
      <c r="B51" s="10"/>
    </row>
    <row r="52" spans="2:2" x14ac:dyDescent="0.25">
      <c r="B52" s="10"/>
    </row>
    <row r="53" spans="2:2" x14ac:dyDescent="0.25">
      <c r="B53" s="10"/>
    </row>
    <row r="54" spans="2:2" x14ac:dyDescent="0.25">
      <c r="B54" s="10"/>
    </row>
    <row r="55" spans="2:2" x14ac:dyDescent="0.25">
      <c r="B55" s="10"/>
    </row>
    <row r="56" spans="2:2" x14ac:dyDescent="0.25">
      <c r="B56" s="10"/>
    </row>
    <row r="57" spans="2:2" x14ac:dyDescent="0.25">
      <c r="B57" s="10"/>
    </row>
    <row r="58" spans="2:2" x14ac:dyDescent="0.25">
      <c r="B58" s="10"/>
    </row>
    <row r="59" spans="2:2" x14ac:dyDescent="0.25">
      <c r="B59" s="10"/>
    </row>
    <row r="60" spans="2:2" x14ac:dyDescent="0.25">
      <c r="B60" s="10"/>
    </row>
    <row r="61" spans="2:2" x14ac:dyDescent="0.25">
      <c r="B61" s="10"/>
    </row>
    <row r="62" spans="2:2" x14ac:dyDescent="0.25">
      <c r="B62" s="10"/>
    </row>
    <row r="63" spans="2:2" x14ac:dyDescent="0.25">
      <c r="B63" s="10"/>
    </row>
    <row r="64" spans="2:2" x14ac:dyDescent="0.25">
      <c r="B64" s="10"/>
    </row>
    <row r="65" spans="2:2" x14ac:dyDescent="0.25">
      <c r="B65" s="10"/>
    </row>
    <row r="66" spans="2:2" x14ac:dyDescent="0.25">
      <c r="B66" s="10"/>
    </row>
    <row r="67" spans="2:2" x14ac:dyDescent="0.25">
      <c r="B67" s="10"/>
    </row>
    <row r="68" spans="2:2" x14ac:dyDescent="0.25">
      <c r="B68" s="10"/>
    </row>
    <row r="69" spans="2:2" x14ac:dyDescent="0.25">
      <c r="B69" s="10"/>
    </row>
    <row r="70" spans="2:2" x14ac:dyDescent="0.25">
      <c r="B70" s="10"/>
    </row>
    <row r="71" spans="2:2" x14ac:dyDescent="0.25">
      <c r="B71" s="10"/>
    </row>
    <row r="72" spans="2:2" x14ac:dyDescent="0.25">
      <c r="B72" s="10"/>
    </row>
    <row r="73" spans="2:2" x14ac:dyDescent="0.25">
      <c r="B73" s="10"/>
    </row>
    <row r="74" spans="2:2" x14ac:dyDescent="0.25">
      <c r="B74" s="10"/>
    </row>
    <row r="75" spans="2:2" x14ac:dyDescent="0.25">
      <c r="B75" s="10"/>
    </row>
    <row r="76" spans="2:2" x14ac:dyDescent="0.25">
      <c r="B76" s="10"/>
    </row>
    <row r="77" spans="2:2" x14ac:dyDescent="0.25">
      <c r="B77" s="10"/>
    </row>
    <row r="78" spans="2:2" x14ac:dyDescent="0.25">
      <c r="B78" s="10"/>
    </row>
    <row r="79" spans="2:2" x14ac:dyDescent="0.25">
      <c r="B79" s="10"/>
    </row>
    <row r="80" spans="2:2" x14ac:dyDescent="0.25">
      <c r="B80" s="10"/>
    </row>
    <row r="81" spans="2:2" x14ac:dyDescent="0.25">
      <c r="B81" s="10"/>
    </row>
    <row r="82" spans="2:2" x14ac:dyDescent="0.25">
      <c r="B82" s="10"/>
    </row>
    <row r="83" spans="2:2" x14ac:dyDescent="0.25">
      <c r="B83" s="10"/>
    </row>
    <row r="84" spans="2:2" x14ac:dyDescent="0.25">
      <c r="B84" s="10"/>
    </row>
    <row r="85" spans="2:2" x14ac:dyDescent="0.25">
      <c r="B85" s="10"/>
    </row>
    <row r="86" spans="2:2" x14ac:dyDescent="0.25">
      <c r="B86" s="10"/>
    </row>
    <row r="87" spans="2:2" x14ac:dyDescent="0.25">
      <c r="B87" s="10"/>
    </row>
    <row r="88" spans="2:2" x14ac:dyDescent="0.25">
      <c r="B88" s="10"/>
    </row>
    <row r="89" spans="2:2" x14ac:dyDescent="0.25">
      <c r="B89" s="10"/>
    </row>
    <row r="90" spans="2:2" x14ac:dyDescent="0.25">
      <c r="B90" s="10"/>
    </row>
    <row r="91" spans="2:2" x14ac:dyDescent="0.25">
      <c r="B91" s="10"/>
    </row>
    <row r="92" spans="2:2" x14ac:dyDescent="0.25">
      <c r="B92" s="10"/>
    </row>
    <row r="93" spans="2:2" x14ac:dyDescent="0.25">
      <c r="B93" s="10"/>
    </row>
    <row r="94" spans="2:2" x14ac:dyDescent="0.25">
      <c r="B94" s="10"/>
    </row>
    <row r="95" spans="2:2" x14ac:dyDescent="0.25">
      <c r="B95" s="10"/>
    </row>
    <row r="96" spans="2:2" x14ac:dyDescent="0.25">
      <c r="B96" s="10"/>
    </row>
    <row r="97" spans="2:2" x14ac:dyDescent="0.25">
      <c r="B97" s="10"/>
    </row>
    <row r="98" spans="2:2" x14ac:dyDescent="0.25">
      <c r="B98" s="10"/>
    </row>
    <row r="99" spans="2:2" x14ac:dyDescent="0.25">
      <c r="B99" s="10"/>
    </row>
    <row r="100" spans="2:2" x14ac:dyDescent="0.25">
      <c r="B100" s="10"/>
    </row>
    <row r="101" spans="2:2" x14ac:dyDescent="0.25">
      <c r="B101" s="10"/>
    </row>
    <row r="102" spans="2:2" x14ac:dyDescent="0.25">
      <c r="B102" s="10"/>
    </row>
    <row r="103" spans="2:2" x14ac:dyDescent="0.25">
      <c r="B103" s="10"/>
    </row>
    <row r="104" spans="2:2" x14ac:dyDescent="0.25">
      <c r="B104" s="10"/>
    </row>
    <row r="105" spans="2:2" x14ac:dyDescent="0.25">
      <c r="B105" s="10"/>
    </row>
    <row r="106" spans="2:2" x14ac:dyDescent="0.25">
      <c r="B106" s="10"/>
    </row>
    <row r="107" spans="2:2" x14ac:dyDescent="0.25">
      <c r="B107" s="10"/>
    </row>
    <row r="108" spans="2:2" x14ac:dyDescent="0.25">
      <c r="B108" s="10"/>
    </row>
    <row r="109" spans="2:2" x14ac:dyDescent="0.25">
      <c r="B109" s="10"/>
    </row>
    <row r="110" spans="2:2" x14ac:dyDescent="0.25">
      <c r="B110" s="10"/>
    </row>
    <row r="111" spans="2:2" x14ac:dyDescent="0.25">
      <c r="B111" s="10"/>
    </row>
    <row r="112" spans="2:2" x14ac:dyDescent="0.25">
      <c r="B112" s="10"/>
    </row>
    <row r="113" spans="2:2" x14ac:dyDescent="0.25">
      <c r="B113" s="10"/>
    </row>
  </sheetData>
  <mergeCells count="2">
    <mergeCell ref="B4:B5"/>
    <mergeCell ref="C4:I4"/>
  </mergeCells>
  <pageMargins left="0.7" right="0.7" top="0.75" bottom="0.75" header="0.3" footer="0.3"/>
  <pageSetup paperSize="9" orientation="portrait" horizontalDpi="300" verticalDpi="300"/>
  <ignoredErrors>
    <ignoredError sqref="C5:H5" numberStoredAsText="1"/>
  </ignoredErrors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13"/>
  <sheetViews>
    <sheetView showGridLines="0" zoomScale="70" zoomScaleNormal="70" workbookViewId="0">
      <selection activeCell="B34" sqref="B34"/>
    </sheetView>
  </sheetViews>
  <sheetFormatPr baseColWidth="10" defaultRowHeight="15" x14ac:dyDescent="0.25"/>
  <cols>
    <col min="1" max="1" width="3.28515625" customWidth="1"/>
    <col min="2" max="2" width="45.7109375" customWidth="1"/>
    <col min="3" max="7" width="30.7109375" customWidth="1"/>
  </cols>
  <sheetData>
    <row r="1" spans="2:7" ht="120.6" customHeight="1" x14ac:dyDescent="0.25"/>
    <row r="2" spans="2:7" ht="24.95" customHeight="1" x14ac:dyDescent="0.25">
      <c r="B2" s="6" t="s">
        <v>193</v>
      </c>
    </row>
    <row r="4" spans="2:7" ht="30" customHeight="1" x14ac:dyDescent="0.25">
      <c r="B4" s="17" t="s">
        <v>85</v>
      </c>
      <c r="C4" s="17" t="s">
        <v>255</v>
      </c>
      <c r="D4" s="17"/>
      <c r="E4" s="17"/>
      <c r="F4" s="17"/>
      <c r="G4" s="17"/>
    </row>
    <row r="5" spans="2:7" ht="30" customHeight="1" x14ac:dyDescent="0.25">
      <c r="B5" s="17"/>
      <c r="C5" s="7" t="s">
        <v>172</v>
      </c>
      <c r="D5" s="7" t="s">
        <v>173</v>
      </c>
      <c r="E5" s="7" t="s">
        <v>174</v>
      </c>
      <c r="F5" s="7" t="s">
        <v>189</v>
      </c>
      <c r="G5" s="7" t="s">
        <v>194</v>
      </c>
    </row>
    <row r="6" spans="2:7" ht="35.1" customHeight="1" x14ac:dyDescent="0.25">
      <c r="B6" s="11" t="s">
        <v>56</v>
      </c>
      <c r="C6" s="15"/>
      <c r="D6" s="15"/>
      <c r="E6" s="15"/>
      <c r="F6" s="15"/>
      <c r="G6" s="15"/>
    </row>
    <row r="7" spans="2:7" ht="35.1" customHeight="1" x14ac:dyDescent="0.25">
      <c r="B7" s="9" t="s">
        <v>61</v>
      </c>
      <c r="C7" s="16"/>
      <c r="D7" s="16"/>
      <c r="E7" s="16"/>
      <c r="F7" s="16"/>
      <c r="G7" s="16"/>
    </row>
    <row r="8" spans="2:7" ht="35.1" customHeight="1" x14ac:dyDescent="0.25">
      <c r="B8" s="9" t="s">
        <v>62</v>
      </c>
      <c r="C8" s="16"/>
      <c r="D8" s="16"/>
      <c r="E8" s="16"/>
      <c r="F8" s="16"/>
      <c r="G8" s="16"/>
    </row>
    <row r="9" spans="2:7" ht="35.1" customHeight="1" x14ac:dyDescent="0.25">
      <c r="B9" s="9" t="s">
        <v>63</v>
      </c>
      <c r="C9" s="16"/>
      <c r="D9" s="16"/>
      <c r="E9" s="16"/>
      <c r="F9" s="16"/>
      <c r="G9" s="16"/>
    </row>
    <row r="10" spans="2:7" ht="35.1" customHeight="1" x14ac:dyDescent="0.25">
      <c r="B10" s="9" t="s">
        <v>64</v>
      </c>
      <c r="C10" s="16"/>
      <c r="D10" s="16"/>
      <c r="E10" s="16"/>
      <c r="F10" s="16"/>
      <c r="G10" s="16"/>
    </row>
    <row r="11" spans="2:7" ht="35.1" customHeight="1" x14ac:dyDescent="0.25">
      <c r="B11" s="9" t="s">
        <v>65</v>
      </c>
      <c r="C11" s="16"/>
      <c r="D11" s="16"/>
      <c r="E11" s="16"/>
      <c r="F11" s="16"/>
      <c r="G11" s="16"/>
    </row>
    <row r="12" spans="2:7" ht="35.1" customHeight="1" x14ac:dyDescent="0.25">
      <c r="B12" s="9" t="s">
        <v>66</v>
      </c>
      <c r="C12" s="16"/>
      <c r="D12" s="16"/>
      <c r="E12" s="16"/>
      <c r="F12" s="16"/>
      <c r="G12" s="16"/>
    </row>
    <row r="13" spans="2:7" ht="35.1" customHeight="1" x14ac:dyDescent="0.25">
      <c r="B13" s="9" t="s">
        <v>67</v>
      </c>
      <c r="C13" s="16"/>
      <c r="D13" s="16"/>
      <c r="E13" s="16"/>
      <c r="F13" s="16"/>
      <c r="G13" s="16"/>
    </row>
    <row r="14" spans="2:7" ht="35.1" customHeight="1" x14ac:dyDescent="0.25">
      <c r="B14" s="9" t="s">
        <v>68</v>
      </c>
      <c r="C14" s="16"/>
      <c r="D14" s="16"/>
      <c r="E14" s="16"/>
      <c r="F14" s="16"/>
      <c r="G14" s="16"/>
    </row>
    <row r="15" spans="2:7" ht="35.1" customHeight="1" x14ac:dyDescent="0.25">
      <c r="B15" s="9" t="s">
        <v>69</v>
      </c>
      <c r="C15" s="16"/>
      <c r="D15" s="16"/>
      <c r="E15" s="16"/>
      <c r="F15" s="16"/>
      <c r="G15" s="16"/>
    </row>
    <row r="16" spans="2:7" ht="35.1" customHeight="1" x14ac:dyDescent="0.25">
      <c r="B16" s="9" t="s">
        <v>70</v>
      </c>
      <c r="C16" s="16"/>
      <c r="D16" s="16"/>
      <c r="E16" s="16"/>
      <c r="F16" s="16"/>
      <c r="G16" s="16"/>
    </row>
    <row r="17" spans="2:7" ht="35.1" customHeight="1" x14ac:dyDescent="0.25">
      <c r="B17" s="9" t="s">
        <v>71</v>
      </c>
      <c r="C17" s="16"/>
      <c r="D17" s="16"/>
      <c r="E17" s="16"/>
      <c r="F17" s="16"/>
      <c r="G17" s="16"/>
    </row>
    <row r="18" spans="2:7" ht="35.1" customHeight="1" x14ac:dyDescent="0.25">
      <c r="B18" s="9" t="s">
        <v>72</v>
      </c>
      <c r="C18" s="16"/>
      <c r="D18" s="16"/>
      <c r="E18" s="16"/>
      <c r="F18" s="16"/>
      <c r="G18" s="16"/>
    </row>
    <row r="19" spans="2:7" ht="35.1" customHeight="1" x14ac:dyDescent="0.25">
      <c r="B19" s="9" t="s">
        <v>73</v>
      </c>
      <c r="C19" s="16"/>
      <c r="D19" s="16"/>
      <c r="E19" s="16"/>
      <c r="F19" s="16"/>
      <c r="G19" s="16"/>
    </row>
    <row r="20" spans="2:7" ht="35.1" customHeight="1" x14ac:dyDescent="0.25">
      <c r="B20" s="9" t="s">
        <v>74</v>
      </c>
      <c r="C20" s="16"/>
      <c r="D20" s="16"/>
      <c r="E20" s="16"/>
      <c r="F20" s="16"/>
      <c r="G20" s="16"/>
    </row>
    <row r="21" spans="2:7" ht="35.1" customHeight="1" x14ac:dyDescent="0.25">
      <c r="B21" s="9" t="s">
        <v>75</v>
      </c>
      <c r="C21" s="16"/>
      <c r="D21" s="16"/>
      <c r="E21" s="16"/>
      <c r="F21" s="16"/>
      <c r="G21" s="16"/>
    </row>
    <row r="22" spans="2:7" ht="35.1" customHeight="1" x14ac:dyDescent="0.25">
      <c r="B22" s="9" t="s">
        <v>76</v>
      </c>
      <c r="C22" s="16"/>
      <c r="D22" s="16"/>
      <c r="E22" s="16"/>
      <c r="F22" s="16"/>
      <c r="G22" s="16"/>
    </row>
    <row r="23" spans="2:7" ht="35.1" customHeight="1" x14ac:dyDescent="0.25">
      <c r="B23" s="9" t="s">
        <v>77</v>
      </c>
      <c r="C23" s="16"/>
      <c r="D23" s="16"/>
      <c r="E23" s="16"/>
      <c r="F23" s="16"/>
      <c r="G23" s="16"/>
    </row>
    <row r="24" spans="2:7" ht="35.1" customHeight="1" x14ac:dyDescent="0.25">
      <c r="B24" s="9" t="s">
        <v>78</v>
      </c>
      <c r="C24" s="16"/>
      <c r="D24" s="16"/>
      <c r="E24" s="16"/>
      <c r="F24" s="16"/>
      <c r="G24" s="16"/>
    </row>
    <row r="25" spans="2:7" ht="35.1" customHeight="1" x14ac:dyDescent="0.25">
      <c r="B25" s="9" t="s">
        <v>79</v>
      </c>
      <c r="C25" s="16"/>
      <c r="D25" s="16"/>
      <c r="E25" s="16"/>
      <c r="F25" s="16"/>
      <c r="G25" s="16"/>
    </row>
    <row r="26" spans="2:7" ht="35.1" customHeight="1" x14ac:dyDescent="0.25">
      <c r="B26" s="9" t="s">
        <v>80</v>
      </c>
      <c r="C26" s="16"/>
      <c r="D26" s="16"/>
      <c r="E26" s="16"/>
      <c r="F26" s="16"/>
      <c r="G26" s="16"/>
    </row>
    <row r="27" spans="2:7" ht="35.1" customHeight="1" x14ac:dyDescent="0.25">
      <c r="B27" s="9" t="s">
        <v>81</v>
      </c>
      <c r="C27" s="16"/>
      <c r="D27" s="16"/>
      <c r="E27" s="16"/>
      <c r="F27" s="16"/>
      <c r="G27" s="16"/>
    </row>
    <row r="28" spans="2:7" ht="35.1" customHeight="1" x14ac:dyDescent="0.25">
      <c r="B28" s="9" t="s">
        <v>82</v>
      </c>
      <c r="C28" s="16"/>
      <c r="D28" s="16"/>
      <c r="E28" s="16"/>
      <c r="F28" s="16"/>
      <c r="G28" s="16"/>
    </row>
    <row r="29" spans="2:7" ht="35.1" customHeight="1" x14ac:dyDescent="0.25">
      <c r="B29" s="9" t="s">
        <v>83</v>
      </c>
      <c r="C29" s="16"/>
      <c r="D29" s="16"/>
      <c r="E29" s="16"/>
      <c r="F29" s="16"/>
      <c r="G29" s="16"/>
    </row>
    <row r="30" spans="2:7" ht="35.1" customHeight="1" x14ac:dyDescent="0.25">
      <c r="B30" s="9" t="s">
        <v>84</v>
      </c>
      <c r="C30" s="16"/>
      <c r="D30" s="16"/>
      <c r="E30" s="16"/>
      <c r="F30" s="16"/>
      <c r="G30" s="16"/>
    </row>
    <row r="32" spans="2:7" x14ac:dyDescent="0.25">
      <c r="B32" s="10"/>
    </row>
    <row r="33" spans="2:2" x14ac:dyDescent="0.25">
      <c r="B33" s="10" t="s">
        <v>267</v>
      </c>
    </row>
    <row r="34" spans="2:2" x14ac:dyDescent="0.25">
      <c r="B34" s="10"/>
    </row>
    <row r="35" spans="2:2" x14ac:dyDescent="0.25">
      <c r="B35" s="10"/>
    </row>
    <row r="36" spans="2:2" x14ac:dyDescent="0.25">
      <c r="B36" s="10"/>
    </row>
    <row r="37" spans="2:2" x14ac:dyDescent="0.25">
      <c r="B37" s="10"/>
    </row>
    <row r="38" spans="2:2" x14ac:dyDescent="0.25">
      <c r="B38" s="10"/>
    </row>
    <row r="39" spans="2:2" x14ac:dyDescent="0.25">
      <c r="B39" s="10"/>
    </row>
    <row r="40" spans="2:2" x14ac:dyDescent="0.25">
      <c r="B40" s="10"/>
    </row>
    <row r="41" spans="2:2" x14ac:dyDescent="0.25">
      <c r="B41" s="10"/>
    </row>
    <row r="42" spans="2:2" x14ac:dyDescent="0.25">
      <c r="B42" s="10"/>
    </row>
    <row r="43" spans="2:2" x14ac:dyDescent="0.25">
      <c r="B43" s="10"/>
    </row>
    <row r="44" spans="2:2" x14ac:dyDescent="0.25">
      <c r="B44" s="10"/>
    </row>
    <row r="45" spans="2:2" x14ac:dyDescent="0.25">
      <c r="B45" s="10"/>
    </row>
    <row r="46" spans="2:2" x14ac:dyDescent="0.25">
      <c r="B46" s="10"/>
    </row>
    <row r="47" spans="2:2" x14ac:dyDescent="0.25">
      <c r="B47" s="10"/>
    </row>
    <row r="48" spans="2:2" x14ac:dyDescent="0.25">
      <c r="B48" s="10"/>
    </row>
    <row r="49" spans="2:2" x14ac:dyDescent="0.25">
      <c r="B49" s="10"/>
    </row>
    <row r="50" spans="2:2" x14ac:dyDescent="0.25">
      <c r="B50" s="10"/>
    </row>
    <row r="51" spans="2:2" x14ac:dyDescent="0.25">
      <c r="B51" s="10"/>
    </row>
    <row r="52" spans="2:2" x14ac:dyDescent="0.25">
      <c r="B52" s="10"/>
    </row>
    <row r="53" spans="2:2" x14ac:dyDescent="0.25">
      <c r="B53" s="10"/>
    </row>
    <row r="54" spans="2:2" x14ac:dyDescent="0.25">
      <c r="B54" s="10"/>
    </row>
    <row r="55" spans="2:2" x14ac:dyDescent="0.25">
      <c r="B55" s="10"/>
    </row>
    <row r="56" spans="2:2" x14ac:dyDescent="0.25">
      <c r="B56" s="10"/>
    </row>
    <row r="57" spans="2:2" x14ac:dyDescent="0.25">
      <c r="B57" s="10"/>
    </row>
    <row r="58" spans="2:2" x14ac:dyDescent="0.25">
      <c r="B58" s="10"/>
    </row>
    <row r="59" spans="2:2" x14ac:dyDescent="0.25">
      <c r="B59" s="10"/>
    </row>
    <row r="60" spans="2:2" x14ac:dyDescent="0.25">
      <c r="B60" s="10"/>
    </row>
    <row r="61" spans="2:2" x14ac:dyDescent="0.25">
      <c r="B61" s="10"/>
    </row>
    <row r="62" spans="2:2" x14ac:dyDescent="0.25">
      <c r="B62" s="10"/>
    </row>
    <row r="63" spans="2:2" x14ac:dyDescent="0.25">
      <c r="B63" s="10"/>
    </row>
    <row r="64" spans="2:2" x14ac:dyDescent="0.25">
      <c r="B64" s="10"/>
    </row>
    <row r="65" spans="2:2" x14ac:dyDescent="0.25">
      <c r="B65" s="10"/>
    </row>
    <row r="66" spans="2:2" x14ac:dyDescent="0.25">
      <c r="B66" s="10"/>
    </row>
    <row r="67" spans="2:2" x14ac:dyDescent="0.25">
      <c r="B67" s="10"/>
    </row>
    <row r="68" spans="2:2" x14ac:dyDescent="0.25">
      <c r="B68" s="10"/>
    </row>
    <row r="69" spans="2:2" x14ac:dyDescent="0.25">
      <c r="B69" s="10"/>
    </row>
    <row r="70" spans="2:2" x14ac:dyDescent="0.25">
      <c r="B70" s="10"/>
    </row>
    <row r="71" spans="2:2" x14ac:dyDescent="0.25">
      <c r="B71" s="10"/>
    </row>
    <row r="72" spans="2:2" x14ac:dyDescent="0.25">
      <c r="B72" s="10"/>
    </row>
    <row r="73" spans="2:2" x14ac:dyDescent="0.25">
      <c r="B73" s="10"/>
    </row>
    <row r="74" spans="2:2" x14ac:dyDescent="0.25">
      <c r="B74" s="10"/>
    </row>
    <row r="75" spans="2:2" x14ac:dyDescent="0.25">
      <c r="B75" s="10"/>
    </row>
    <row r="76" spans="2:2" x14ac:dyDescent="0.25">
      <c r="B76" s="10"/>
    </row>
    <row r="77" spans="2:2" x14ac:dyDescent="0.25">
      <c r="B77" s="10"/>
    </row>
    <row r="78" spans="2:2" x14ac:dyDescent="0.25">
      <c r="B78" s="10"/>
    </row>
    <row r="79" spans="2:2" x14ac:dyDescent="0.25">
      <c r="B79" s="10"/>
    </row>
    <row r="80" spans="2:2" x14ac:dyDescent="0.25">
      <c r="B80" s="10"/>
    </row>
    <row r="81" spans="2:2" x14ac:dyDescent="0.25">
      <c r="B81" s="10"/>
    </row>
    <row r="82" spans="2:2" x14ac:dyDescent="0.25">
      <c r="B82" s="10"/>
    </row>
    <row r="83" spans="2:2" x14ac:dyDescent="0.25">
      <c r="B83" s="10"/>
    </row>
    <row r="84" spans="2:2" x14ac:dyDescent="0.25">
      <c r="B84" s="10"/>
    </row>
    <row r="85" spans="2:2" x14ac:dyDescent="0.25">
      <c r="B85" s="10"/>
    </row>
    <row r="86" spans="2:2" x14ac:dyDescent="0.25">
      <c r="B86" s="10"/>
    </row>
    <row r="87" spans="2:2" x14ac:dyDescent="0.25">
      <c r="B87" s="10"/>
    </row>
    <row r="88" spans="2:2" x14ac:dyDescent="0.25">
      <c r="B88" s="10"/>
    </row>
    <row r="89" spans="2:2" x14ac:dyDescent="0.25">
      <c r="B89" s="10"/>
    </row>
    <row r="90" spans="2:2" x14ac:dyDescent="0.25">
      <c r="B90" s="10"/>
    </row>
    <row r="91" spans="2:2" x14ac:dyDescent="0.25">
      <c r="B91" s="10"/>
    </row>
    <row r="92" spans="2:2" x14ac:dyDescent="0.25">
      <c r="B92" s="10"/>
    </row>
    <row r="93" spans="2:2" x14ac:dyDescent="0.25">
      <c r="B93" s="10"/>
    </row>
    <row r="94" spans="2:2" x14ac:dyDescent="0.25">
      <c r="B94" s="10"/>
    </row>
    <row r="95" spans="2:2" x14ac:dyDescent="0.25">
      <c r="B95" s="10"/>
    </row>
    <row r="96" spans="2:2" x14ac:dyDescent="0.25">
      <c r="B96" s="10"/>
    </row>
    <row r="97" spans="2:2" x14ac:dyDescent="0.25">
      <c r="B97" s="10"/>
    </row>
    <row r="98" spans="2:2" x14ac:dyDescent="0.25">
      <c r="B98" s="10"/>
    </row>
    <row r="99" spans="2:2" x14ac:dyDescent="0.25">
      <c r="B99" s="10"/>
    </row>
    <row r="100" spans="2:2" x14ac:dyDescent="0.25">
      <c r="B100" s="10"/>
    </row>
    <row r="101" spans="2:2" x14ac:dyDescent="0.25">
      <c r="B101" s="10"/>
    </row>
    <row r="102" spans="2:2" x14ac:dyDescent="0.25">
      <c r="B102" s="10"/>
    </row>
    <row r="103" spans="2:2" x14ac:dyDescent="0.25">
      <c r="B103" s="10"/>
    </row>
    <row r="104" spans="2:2" x14ac:dyDescent="0.25">
      <c r="B104" s="10"/>
    </row>
    <row r="105" spans="2:2" x14ac:dyDescent="0.25">
      <c r="B105" s="10"/>
    </row>
    <row r="106" spans="2:2" x14ac:dyDescent="0.25">
      <c r="B106" s="10"/>
    </row>
    <row r="107" spans="2:2" x14ac:dyDescent="0.25">
      <c r="B107" s="10"/>
    </row>
    <row r="108" spans="2:2" x14ac:dyDescent="0.25">
      <c r="B108" s="10"/>
    </row>
    <row r="109" spans="2:2" x14ac:dyDescent="0.25">
      <c r="B109" s="10"/>
    </row>
    <row r="110" spans="2:2" x14ac:dyDescent="0.25">
      <c r="B110" s="10"/>
    </row>
    <row r="111" spans="2:2" x14ac:dyDescent="0.25">
      <c r="B111" s="10"/>
    </row>
    <row r="112" spans="2:2" x14ac:dyDescent="0.25">
      <c r="B112" s="10"/>
    </row>
    <row r="113" spans="2:2" x14ac:dyDescent="0.25">
      <c r="B113" s="10"/>
    </row>
  </sheetData>
  <mergeCells count="2">
    <mergeCell ref="B4:B5"/>
    <mergeCell ref="C4:G4"/>
  </mergeCells>
  <pageMargins left="0.7" right="0.7" top="0.75" bottom="0.75" header="0.3" footer="0.3"/>
  <pageSetup paperSize="9" orientation="portrait" horizontalDpi="300" verticalDpi="300"/>
  <ignoredErrors>
    <ignoredError sqref="C5:F5" numberStoredAsText="1"/>
  </ignoredErrors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13"/>
  <sheetViews>
    <sheetView showGridLines="0" zoomScale="70" zoomScaleNormal="70" workbookViewId="0">
      <selection activeCell="B34" sqref="B34"/>
    </sheetView>
  </sheetViews>
  <sheetFormatPr baseColWidth="10" defaultRowHeight="15" x14ac:dyDescent="0.25"/>
  <cols>
    <col min="1" max="1" width="3.28515625" customWidth="1"/>
    <col min="2" max="2" width="45.7109375" customWidth="1"/>
    <col min="3" max="4" width="40.7109375" customWidth="1"/>
  </cols>
  <sheetData>
    <row r="1" spans="2:4" ht="120.6" customHeight="1" x14ac:dyDescent="0.25"/>
    <row r="2" spans="2:4" ht="24.95" customHeight="1" x14ac:dyDescent="0.25">
      <c r="B2" s="6" t="s">
        <v>195</v>
      </c>
    </row>
    <row r="4" spans="2:4" ht="45" customHeight="1" x14ac:dyDescent="0.25">
      <c r="B4" s="17" t="s">
        <v>85</v>
      </c>
      <c r="C4" s="17" t="s">
        <v>196</v>
      </c>
      <c r="D4" s="17"/>
    </row>
    <row r="5" spans="2:4" ht="45" customHeight="1" x14ac:dyDescent="0.25">
      <c r="B5" s="17"/>
      <c r="C5" s="7" t="s">
        <v>197</v>
      </c>
      <c r="D5" s="7" t="s">
        <v>198</v>
      </c>
    </row>
    <row r="6" spans="2:4" ht="35.1" customHeight="1" x14ac:dyDescent="0.25">
      <c r="B6" s="11" t="s">
        <v>56</v>
      </c>
      <c r="C6" s="12"/>
      <c r="D6" s="12"/>
    </row>
    <row r="7" spans="2:4" ht="35.1" customHeight="1" x14ac:dyDescent="0.25">
      <c r="B7" s="9" t="s">
        <v>61</v>
      </c>
      <c r="C7" s="8"/>
      <c r="D7" s="8"/>
    </row>
    <row r="8" spans="2:4" ht="35.1" customHeight="1" x14ac:dyDescent="0.25">
      <c r="B8" s="9" t="s">
        <v>62</v>
      </c>
      <c r="C8" s="8"/>
      <c r="D8" s="8"/>
    </row>
    <row r="9" spans="2:4" ht="35.1" customHeight="1" x14ac:dyDescent="0.25">
      <c r="B9" s="9" t="s">
        <v>63</v>
      </c>
      <c r="C9" s="8"/>
      <c r="D9" s="8"/>
    </row>
    <row r="10" spans="2:4" ht="35.1" customHeight="1" x14ac:dyDescent="0.25">
      <c r="B10" s="9" t="s">
        <v>64</v>
      </c>
      <c r="C10" s="8"/>
      <c r="D10" s="8"/>
    </row>
    <row r="11" spans="2:4" ht="35.1" customHeight="1" x14ac:dyDescent="0.25">
      <c r="B11" s="9" t="s">
        <v>65</v>
      </c>
      <c r="C11" s="8"/>
      <c r="D11" s="8"/>
    </row>
    <row r="12" spans="2:4" ht="35.1" customHeight="1" x14ac:dyDescent="0.25">
      <c r="B12" s="9" t="s">
        <v>66</v>
      </c>
      <c r="C12" s="8"/>
      <c r="D12" s="8"/>
    </row>
    <row r="13" spans="2:4" ht="35.1" customHeight="1" x14ac:dyDescent="0.25">
      <c r="B13" s="9" t="s">
        <v>67</v>
      </c>
      <c r="C13" s="8"/>
      <c r="D13" s="8"/>
    </row>
    <row r="14" spans="2:4" ht="35.1" customHeight="1" x14ac:dyDescent="0.25">
      <c r="B14" s="9" t="s">
        <v>68</v>
      </c>
      <c r="C14" s="8"/>
      <c r="D14" s="8"/>
    </row>
    <row r="15" spans="2:4" ht="35.1" customHeight="1" x14ac:dyDescent="0.25">
      <c r="B15" s="9" t="s">
        <v>69</v>
      </c>
      <c r="C15" s="8"/>
      <c r="D15" s="8"/>
    </row>
    <row r="16" spans="2:4" ht="35.1" customHeight="1" x14ac:dyDescent="0.25">
      <c r="B16" s="9" t="s">
        <v>70</v>
      </c>
      <c r="C16" s="8"/>
      <c r="D16" s="8"/>
    </row>
    <row r="17" spans="2:4" ht="35.1" customHeight="1" x14ac:dyDescent="0.25">
      <c r="B17" s="9" t="s">
        <v>71</v>
      </c>
      <c r="C17" s="8"/>
      <c r="D17" s="8"/>
    </row>
    <row r="18" spans="2:4" ht="35.1" customHeight="1" x14ac:dyDescent="0.25">
      <c r="B18" s="9" t="s">
        <v>72</v>
      </c>
      <c r="C18" s="8"/>
      <c r="D18" s="8"/>
    </row>
    <row r="19" spans="2:4" ht="35.1" customHeight="1" x14ac:dyDescent="0.25">
      <c r="B19" s="9" t="s">
        <v>73</v>
      </c>
      <c r="C19" s="8"/>
      <c r="D19" s="8"/>
    </row>
    <row r="20" spans="2:4" ht="35.1" customHeight="1" x14ac:dyDescent="0.25">
      <c r="B20" s="9" t="s">
        <v>74</v>
      </c>
      <c r="C20" s="8"/>
      <c r="D20" s="8"/>
    </row>
    <row r="21" spans="2:4" ht="35.1" customHeight="1" x14ac:dyDescent="0.25">
      <c r="B21" s="9" t="s">
        <v>75</v>
      </c>
      <c r="C21" s="8"/>
      <c r="D21" s="8"/>
    </row>
    <row r="22" spans="2:4" ht="35.1" customHeight="1" x14ac:dyDescent="0.25">
      <c r="B22" s="9" t="s">
        <v>76</v>
      </c>
      <c r="C22" s="8"/>
      <c r="D22" s="8"/>
    </row>
    <row r="23" spans="2:4" ht="35.1" customHeight="1" x14ac:dyDescent="0.25">
      <c r="B23" s="9" t="s">
        <v>77</v>
      </c>
      <c r="C23" s="8"/>
      <c r="D23" s="8"/>
    </row>
    <row r="24" spans="2:4" ht="35.1" customHeight="1" x14ac:dyDescent="0.25">
      <c r="B24" s="9" t="s">
        <v>78</v>
      </c>
      <c r="C24" s="8"/>
      <c r="D24" s="8"/>
    </row>
    <row r="25" spans="2:4" ht="35.1" customHeight="1" x14ac:dyDescent="0.25">
      <c r="B25" s="9" t="s">
        <v>79</v>
      </c>
      <c r="C25" s="8"/>
      <c r="D25" s="8"/>
    </row>
    <row r="26" spans="2:4" ht="35.1" customHeight="1" x14ac:dyDescent="0.25">
      <c r="B26" s="9" t="s">
        <v>80</v>
      </c>
      <c r="C26" s="8"/>
      <c r="D26" s="8"/>
    </row>
    <row r="27" spans="2:4" ht="35.1" customHeight="1" x14ac:dyDescent="0.25">
      <c r="B27" s="9" t="s">
        <v>81</v>
      </c>
      <c r="C27" s="8"/>
      <c r="D27" s="8"/>
    </row>
    <row r="28" spans="2:4" ht="35.1" customHeight="1" x14ac:dyDescent="0.25">
      <c r="B28" s="9" t="s">
        <v>82</v>
      </c>
      <c r="C28" s="8"/>
      <c r="D28" s="8"/>
    </row>
    <row r="29" spans="2:4" ht="35.1" customHeight="1" x14ac:dyDescent="0.25">
      <c r="B29" s="9" t="s">
        <v>83</v>
      </c>
      <c r="C29" s="8"/>
      <c r="D29" s="8"/>
    </row>
    <row r="30" spans="2:4" ht="35.1" customHeight="1" x14ac:dyDescent="0.25">
      <c r="B30" s="9" t="s">
        <v>84</v>
      </c>
      <c r="C30" s="8"/>
      <c r="D30" s="8"/>
    </row>
    <row r="32" spans="2:4" x14ac:dyDescent="0.25">
      <c r="B32" s="10"/>
    </row>
    <row r="33" spans="2:2" x14ac:dyDescent="0.25">
      <c r="B33" s="10" t="s">
        <v>267</v>
      </c>
    </row>
    <row r="34" spans="2:2" x14ac:dyDescent="0.25">
      <c r="B34" s="10"/>
    </row>
    <row r="35" spans="2:2" x14ac:dyDescent="0.25">
      <c r="B35" s="10"/>
    </row>
    <row r="36" spans="2:2" x14ac:dyDescent="0.25">
      <c r="B36" s="10"/>
    </row>
    <row r="37" spans="2:2" x14ac:dyDescent="0.25">
      <c r="B37" s="10"/>
    </row>
    <row r="38" spans="2:2" x14ac:dyDescent="0.25">
      <c r="B38" s="10"/>
    </row>
    <row r="39" spans="2:2" x14ac:dyDescent="0.25">
      <c r="B39" s="10"/>
    </row>
    <row r="40" spans="2:2" x14ac:dyDescent="0.25">
      <c r="B40" s="10"/>
    </row>
    <row r="41" spans="2:2" x14ac:dyDescent="0.25">
      <c r="B41" s="10"/>
    </row>
    <row r="42" spans="2:2" x14ac:dyDescent="0.25">
      <c r="B42" s="10"/>
    </row>
    <row r="43" spans="2:2" x14ac:dyDescent="0.25">
      <c r="B43" s="10"/>
    </row>
    <row r="44" spans="2:2" x14ac:dyDescent="0.25">
      <c r="B44" s="10"/>
    </row>
    <row r="45" spans="2:2" x14ac:dyDescent="0.25">
      <c r="B45" s="10"/>
    </row>
    <row r="46" spans="2:2" x14ac:dyDescent="0.25">
      <c r="B46" s="10"/>
    </row>
    <row r="47" spans="2:2" x14ac:dyDescent="0.25">
      <c r="B47" s="10"/>
    </row>
    <row r="48" spans="2:2" x14ac:dyDescent="0.25">
      <c r="B48" s="10"/>
    </row>
    <row r="49" spans="2:2" x14ac:dyDescent="0.25">
      <c r="B49" s="10"/>
    </row>
    <row r="50" spans="2:2" x14ac:dyDescent="0.25">
      <c r="B50" s="10"/>
    </row>
    <row r="51" spans="2:2" x14ac:dyDescent="0.25">
      <c r="B51" s="10"/>
    </row>
    <row r="52" spans="2:2" x14ac:dyDescent="0.25">
      <c r="B52" s="10"/>
    </row>
    <row r="53" spans="2:2" x14ac:dyDescent="0.25">
      <c r="B53" s="10"/>
    </row>
    <row r="54" spans="2:2" x14ac:dyDescent="0.25">
      <c r="B54" s="10"/>
    </row>
    <row r="55" spans="2:2" x14ac:dyDescent="0.25">
      <c r="B55" s="10"/>
    </row>
    <row r="56" spans="2:2" x14ac:dyDescent="0.25">
      <c r="B56" s="10"/>
    </row>
    <row r="57" spans="2:2" x14ac:dyDescent="0.25">
      <c r="B57" s="10"/>
    </row>
    <row r="58" spans="2:2" x14ac:dyDescent="0.25">
      <c r="B58" s="10"/>
    </row>
    <row r="59" spans="2:2" x14ac:dyDescent="0.25">
      <c r="B59" s="10"/>
    </row>
    <row r="60" spans="2:2" x14ac:dyDescent="0.25">
      <c r="B60" s="10"/>
    </row>
    <row r="61" spans="2:2" x14ac:dyDescent="0.25">
      <c r="B61" s="10"/>
    </row>
    <row r="62" spans="2:2" x14ac:dyDescent="0.25">
      <c r="B62" s="10"/>
    </row>
    <row r="63" spans="2:2" x14ac:dyDescent="0.25">
      <c r="B63" s="10"/>
    </row>
    <row r="64" spans="2:2" x14ac:dyDescent="0.25">
      <c r="B64" s="10"/>
    </row>
    <row r="65" spans="2:2" x14ac:dyDescent="0.25">
      <c r="B65" s="10"/>
    </row>
    <row r="66" spans="2:2" x14ac:dyDescent="0.25">
      <c r="B66" s="10"/>
    </row>
    <row r="67" spans="2:2" x14ac:dyDescent="0.25">
      <c r="B67" s="10"/>
    </row>
    <row r="68" spans="2:2" x14ac:dyDescent="0.25">
      <c r="B68" s="10"/>
    </row>
    <row r="69" spans="2:2" x14ac:dyDescent="0.25">
      <c r="B69" s="10"/>
    </row>
    <row r="70" spans="2:2" x14ac:dyDescent="0.25">
      <c r="B70" s="10"/>
    </row>
    <row r="71" spans="2:2" x14ac:dyDescent="0.25">
      <c r="B71" s="10"/>
    </row>
    <row r="72" spans="2:2" x14ac:dyDescent="0.25">
      <c r="B72" s="10"/>
    </row>
    <row r="73" spans="2:2" x14ac:dyDescent="0.25">
      <c r="B73" s="10"/>
    </row>
    <row r="74" spans="2:2" x14ac:dyDescent="0.25">
      <c r="B74" s="10"/>
    </row>
    <row r="75" spans="2:2" x14ac:dyDescent="0.25">
      <c r="B75" s="10"/>
    </row>
    <row r="76" spans="2:2" x14ac:dyDescent="0.25">
      <c r="B76" s="10"/>
    </row>
    <row r="77" spans="2:2" x14ac:dyDescent="0.25">
      <c r="B77" s="10"/>
    </row>
    <row r="78" spans="2:2" x14ac:dyDescent="0.25">
      <c r="B78" s="10"/>
    </row>
    <row r="79" spans="2:2" x14ac:dyDescent="0.25">
      <c r="B79" s="10"/>
    </row>
    <row r="80" spans="2:2" x14ac:dyDescent="0.25">
      <c r="B80" s="10"/>
    </row>
    <row r="81" spans="2:2" x14ac:dyDescent="0.25">
      <c r="B81" s="10"/>
    </row>
    <row r="82" spans="2:2" x14ac:dyDescent="0.25">
      <c r="B82" s="10"/>
    </row>
    <row r="83" spans="2:2" x14ac:dyDescent="0.25">
      <c r="B83" s="10"/>
    </row>
    <row r="84" spans="2:2" x14ac:dyDescent="0.25">
      <c r="B84" s="10"/>
    </row>
    <row r="85" spans="2:2" x14ac:dyDescent="0.25">
      <c r="B85" s="10"/>
    </row>
    <row r="86" spans="2:2" x14ac:dyDescent="0.25">
      <c r="B86" s="10"/>
    </row>
    <row r="87" spans="2:2" x14ac:dyDescent="0.25">
      <c r="B87" s="10"/>
    </row>
    <row r="88" spans="2:2" x14ac:dyDescent="0.25">
      <c r="B88" s="10"/>
    </row>
    <row r="89" spans="2:2" x14ac:dyDescent="0.25">
      <c r="B89" s="10"/>
    </row>
    <row r="90" spans="2:2" x14ac:dyDescent="0.25">
      <c r="B90" s="10"/>
    </row>
    <row r="91" spans="2:2" x14ac:dyDescent="0.25">
      <c r="B91" s="10"/>
    </row>
    <row r="92" spans="2:2" x14ac:dyDescent="0.25">
      <c r="B92" s="10"/>
    </row>
    <row r="93" spans="2:2" x14ac:dyDescent="0.25">
      <c r="B93" s="10"/>
    </row>
    <row r="94" spans="2:2" x14ac:dyDescent="0.25">
      <c r="B94" s="10"/>
    </row>
    <row r="95" spans="2:2" x14ac:dyDescent="0.25">
      <c r="B95" s="10"/>
    </row>
    <row r="96" spans="2:2" x14ac:dyDescent="0.25">
      <c r="B96" s="10"/>
    </row>
    <row r="97" spans="2:2" x14ac:dyDescent="0.25">
      <c r="B97" s="10"/>
    </row>
    <row r="98" spans="2:2" x14ac:dyDescent="0.25">
      <c r="B98" s="10"/>
    </row>
    <row r="99" spans="2:2" x14ac:dyDescent="0.25">
      <c r="B99" s="10"/>
    </row>
    <row r="100" spans="2:2" x14ac:dyDescent="0.25">
      <c r="B100" s="10"/>
    </row>
    <row r="101" spans="2:2" x14ac:dyDescent="0.25">
      <c r="B101" s="10"/>
    </row>
    <row r="102" spans="2:2" x14ac:dyDescent="0.25">
      <c r="B102" s="10"/>
    </row>
    <row r="103" spans="2:2" x14ac:dyDescent="0.25">
      <c r="B103" s="10"/>
    </row>
    <row r="104" spans="2:2" x14ac:dyDescent="0.25">
      <c r="B104" s="10"/>
    </row>
    <row r="105" spans="2:2" x14ac:dyDescent="0.25">
      <c r="B105" s="10"/>
    </row>
    <row r="106" spans="2:2" x14ac:dyDescent="0.25">
      <c r="B106" s="10"/>
    </row>
    <row r="107" spans="2:2" x14ac:dyDescent="0.25">
      <c r="B107" s="10"/>
    </row>
    <row r="108" spans="2:2" x14ac:dyDescent="0.25">
      <c r="B108" s="10"/>
    </row>
    <row r="109" spans="2:2" x14ac:dyDescent="0.25">
      <c r="B109" s="10"/>
    </row>
    <row r="110" spans="2:2" x14ac:dyDescent="0.25">
      <c r="B110" s="10"/>
    </row>
    <row r="111" spans="2:2" x14ac:dyDescent="0.25">
      <c r="B111" s="10"/>
    </row>
    <row r="112" spans="2:2" x14ac:dyDescent="0.25">
      <c r="B112" s="10"/>
    </row>
    <row r="113" spans="2:2" x14ac:dyDescent="0.25">
      <c r="B113" s="10"/>
    </row>
  </sheetData>
  <mergeCells count="2">
    <mergeCell ref="B4:B5"/>
    <mergeCell ref="C4:D4"/>
  </mergeCells>
  <pageMargins left="0.7" right="0.7" top="0.75" bottom="0.75" header="0.3" footer="0.3"/>
  <pageSetup paperSize="9" orientation="portrait" horizontalDpi="300" verticalDpi="300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13"/>
  <sheetViews>
    <sheetView showGridLines="0" zoomScale="70" zoomScaleNormal="70" workbookViewId="0">
      <selection activeCell="B34" sqref="B34"/>
    </sheetView>
  </sheetViews>
  <sheetFormatPr baseColWidth="10" defaultRowHeight="15" x14ac:dyDescent="0.25"/>
  <cols>
    <col min="1" max="1" width="3.28515625" customWidth="1"/>
    <col min="2" max="2" width="55.7109375" customWidth="1"/>
    <col min="3" max="8" width="30.7109375" customWidth="1"/>
  </cols>
  <sheetData>
    <row r="1" spans="2:8" ht="120.6" customHeight="1" x14ac:dyDescent="0.25"/>
    <row r="2" spans="2:8" ht="24.95" customHeight="1" x14ac:dyDescent="0.25">
      <c r="B2" s="6" t="s">
        <v>199</v>
      </c>
    </row>
    <row r="4" spans="2:8" ht="39.950000000000003" customHeight="1" x14ac:dyDescent="0.25">
      <c r="B4" s="17" t="s">
        <v>85</v>
      </c>
      <c r="C4" s="17" t="s">
        <v>200</v>
      </c>
      <c r="D4" s="17" t="s">
        <v>256</v>
      </c>
      <c r="E4" s="17"/>
      <c r="F4" s="17"/>
      <c r="G4" s="17"/>
      <c r="H4" s="17" t="s">
        <v>257</v>
      </c>
    </row>
    <row r="5" spans="2:8" ht="39.950000000000003" customHeight="1" x14ac:dyDescent="0.25">
      <c r="B5" s="17"/>
      <c r="C5" s="17"/>
      <c r="D5" s="7" t="s">
        <v>201</v>
      </c>
      <c r="E5" s="7" t="s">
        <v>202</v>
      </c>
      <c r="F5" s="7" t="s">
        <v>203</v>
      </c>
      <c r="G5" s="7" t="s">
        <v>204</v>
      </c>
      <c r="H5" s="17"/>
    </row>
    <row r="6" spans="2:8" ht="35.1" customHeight="1" x14ac:dyDescent="0.25">
      <c r="B6" s="11" t="s">
        <v>56</v>
      </c>
      <c r="C6" s="12"/>
      <c r="D6" s="12"/>
      <c r="E6" s="12"/>
      <c r="F6" s="12"/>
      <c r="G6" s="12"/>
      <c r="H6" s="12"/>
    </row>
    <row r="7" spans="2:8" ht="35.1" customHeight="1" x14ac:dyDescent="0.25">
      <c r="B7" s="9" t="s">
        <v>61</v>
      </c>
      <c r="C7" s="8"/>
      <c r="D7" s="8"/>
      <c r="E7" s="8"/>
      <c r="F7" s="8"/>
      <c r="G7" s="8"/>
      <c r="H7" s="8"/>
    </row>
    <row r="8" spans="2:8" ht="35.1" customHeight="1" x14ac:dyDescent="0.25">
      <c r="B8" s="9" t="s">
        <v>62</v>
      </c>
      <c r="C8" s="8"/>
      <c r="D8" s="8"/>
      <c r="E8" s="8"/>
      <c r="F8" s="8"/>
      <c r="G8" s="8"/>
      <c r="H8" s="8"/>
    </row>
    <row r="9" spans="2:8" ht="35.1" customHeight="1" x14ac:dyDescent="0.25">
      <c r="B9" s="9" t="s">
        <v>63</v>
      </c>
      <c r="C9" s="8"/>
      <c r="D9" s="8"/>
      <c r="E9" s="8"/>
      <c r="F9" s="8"/>
      <c r="G9" s="8"/>
      <c r="H9" s="8"/>
    </row>
    <row r="10" spans="2:8" ht="35.1" customHeight="1" x14ac:dyDescent="0.25">
      <c r="B10" s="9" t="s">
        <v>64</v>
      </c>
      <c r="C10" s="8"/>
      <c r="D10" s="8"/>
      <c r="E10" s="8"/>
      <c r="F10" s="8"/>
      <c r="G10" s="8"/>
      <c r="H10" s="8"/>
    </row>
    <row r="11" spans="2:8" ht="35.1" customHeight="1" x14ac:dyDescent="0.25">
      <c r="B11" s="9" t="s">
        <v>65</v>
      </c>
      <c r="C11" s="8"/>
      <c r="D11" s="8"/>
      <c r="E11" s="8"/>
      <c r="F11" s="8"/>
      <c r="G11" s="8"/>
      <c r="H11" s="8"/>
    </row>
    <row r="12" spans="2:8" ht="35.1" customHeight="1" x14ac:dyDescent="0.25">
      <c r="B12" s="9" t="s">
        <v>66</v>
      </c>
      <c r="C12" s="8"/>
      <c r="D12" s="8"/>
      <c r="E12" s="8"/>
      <c r="F12" s="8"/>
      <c r="G12" s="8"/>
      <c r="H12" s="8"/>
    </row>
    <row r="13" spans="2:8" ht="35.1" customHeight="1" x14ac:dyDescent="0.25">
      <c r="B13" s="9" t="s">
        <v>67</v>
      </c>
      <c r="C13" s="8"/>
      <c r="D13" s="8"/>
      <c r="E13" s="8"/>
      <c r="F13" s="8"/>
      <c r="G13" s="8"/>
      <c r="H13" s="8"/>
    </row>
    <row r="14" spans="2:8" ht="35.1" customHeight="1" x14ac:dyDescent="0.25">
      <c r="B14" s="9" t="s">
        <v>68</v>
      </c>
      <c r="C14" s="8"/>
      <c r="D14" s="8"/>
      <c r="E14" s="8"/>
      <c r="F14" s="8"/>
      <c r="G14" s="8"/>
      <c r="H14" s="8"/>
    </row>
    <row r="15" spans="2:8" ht="35.1" customHeight="1" x14ac:dyDescent="0.25">
      <c r="B15" s="9" t="s">
        <v>69</v>
      </c>
      <c r="C15" s="8"/>
      <c r="D15" s="8"/>
      <c r="E15" s="8"/>
      <c r="F15" s="8"/>
      <c r="G15" s="8"/>
      <c r="H15" s="8"/>
    </row>
    <row r="16" spans="2:8" ht="35.1" customHeight="1" x14ac:dyDescent="0.25">
      <c r="B16" s="9" t="s">
        <v>70</v>
      </c>
      <c r="C16" s="8"/>
      <c r="D16" s="8"/>
      <c r="E16" s="8"/>
      <c r="F16" s="8"/>
      <c r="G16" s="8"/>
      <c r="H16" s="8"/>
    </row>
    <row r="17" spans="2:8" ht="35.1" customHeight="1" x14ac:dyDescent="0.25">
      <c r="B17" s="9" t="s">
        <v>71</v>
      </c>
      <c r="C17" s="8"/>
      <c r="D17" s="8"/>
      <c r="E17" s="8"/>
      <c r="F17" s="8"/>
      <c r="G17" s="8"/>
      <c r="H17" s="8"/>
    </row>
    <row r="18" spans="2:8" ht="35.1" customHeight="1" x14ac:dyDescent="0.25">
      <c r="B18" s="9" t="s">
        <v>72</v>
      </c>
      <c r="C18" s="8"/>
      <c r="D18" s="8"/>
      <c r="E18" s="8"/>
      <c r="F18" s="8"/>
      <c r="G18" s="8"/>
      <c r="H18" s="8"/>
    </row>
    <row r="19" spans="2:8" ht="35.1" customHeight="1" x14ac:dyDescent="0.25">
      <c r="B19" s="9" t="s">
        <v>73</v>
      </c>
      <c r="C19" s="8"/>
      <c r="D19" s="8"/>
      <c r="E19" s="8"/>
      <c r="F19" s="8"/>
      <c r="G19" s="8"/>
      <c r="H19" s="8"/>
    </row>
    <row r="20" spans="2:8" ht="35.1" customHeight="1" x14ac:dyDescent="0.25">
      <c r="B20" s="9" t="s">
        <v>74</v>
      </c>
      <c r="C20" s="8"/>
      <c r="D20" s="8"/>
      <c r="E20" s="8"/>
      <c r="F20" s="8"/>
      <c r="G20" s="8"/>
      <c r="H20" s="8"/>
    </row>
    <row r="21" spans="2:8" ht="35.1" customHeight="1" x14ac:dyDescent="0.25">
      <c r="B21" s="9" t="s">
        <v>75</v>
      </c>
      <c r="C21" s="8"/>
      <c r="D21" s="8"/>
      <c r="E21" s="8"/>
      <c r="F21" s="8"/>
      <c r="G21" s="8"/>
      <c r="H21" s="8"/>
    </row>
    <row r="22" spans="2:8" ht="35.1" customHeight="1" x14ac:dyDescent="0.25">
      <c r="B22" s="9" t="s">
        <v>76</v>
      </c>
      <c r="C22" s="8"/>
      <c r="D22" s="8"/>
      <c r="E22" s="8"/>
      <c r="F22" s="8"/>
      <c r="G22" s="8"/>
      <c r="H22" s="8"/>
    </row>
    <row r="23" spans="2:8" ht="35.1" customHeight="1" x14ac:dyDescent="0.25">
      <c r="B23" s="9" t="s">
        <v>77</v>
      </c>
      <c r="C23" s="8"/>
      <c r="D23" s="8"/>
      <c r="E23" s="8"/>
      <c r="F23" s="8"/>
      <c r="G23" s="8"/>
      <c r="H23" s="8"/>
    </row>
    <row r="24" spans="2:8" ht="35.1" customHeight="1" x14ac:dyDescent="0.25">
      <c r="B24" s="9" t="s">
        <v>78</v>
      </c>
      <c r="C24" s="8"/>
      <c r="D24" s="8"/>
      <c r="E24" s="8"/>
      <c r="F24" s="8"/>
      <c r="G24" s="8"/>
      <c r="H24" s="8"/>
    </row>
    <row r="25" spans="2:8" ht="35.1" customHeight="1" x14ac:dyDescent="0.25">
      <c r="B25" s="9" t="s">
        <v>79</v>
      </c>
      <c r="C25" s="8"/>
      <c r="D25" s="8"/>
      <c r="E25" s="8"/>
      <c r="F25" s="8"/>
      <c r="G25" s="8"/>
      <c r="H25" s="8"/>
    </row>
    <row r="26" spans="2:8" ht="35.1" customHeight="1" x14ac:dyDescent="0.25">
      <c r="B26" s="9" t="s">
        <v>80</v>
      </c>
      <c r="C26" s="8"/>
      <c r="D26" s="8"/>
      <c r="E26" s="8"/>
      <c r="F26" s="8"/>
      <c r="G26" s="8"/>
      <c r="H26" s="8"/>
    </row>
    <row r="27" spans="2:8" ht="35.1" customHeight="1" x14ac:dyDescent="0.25">
      <c r="B27" s="9" t="s">
        <v>81</v>
      </c>
      <c r="C27" s="8"/>
      <c r="D27" s="8"/>
      <c r="E27" s="8"/>
      <c r="F27" s="8"/>
      <c r="G27" s="8"/>
      <c r="H27" s="8"/>
    </row>
    <row r="28" spans="2:8" ht="35.1" customHeight="1" x14ac:dyDescent="0.25">
      <c r="B28" s="9" t="s">
        <v>82</v>
      </c>
      <c r="C28" s="8"/>
      <c r="D28" s="8"/>
      <c r="E28" s="8"/>
      <c r="F28" s="8"/>
      <c r="G28" s="8"/>
      <c r="H28" s="8"/>
    </row>
    <row r="29" spans="2:8" ht="35.1" customHeight="1" x14ac:dyDescent="0.25">
      <c r="B29" s="9" t="s">
        <v>83</v>
      </c>
      <c r="C29" s="8"/>
      <c r="D29" s="8"/>
      <c r="E29" s="8"/>
      <c r="F29" s="8"/>
      <c r="G29" s="8"/>
      <c r="H29" s="8"/>
    </row>
    <row r="30" spans="2:8" ht="35.1" customHeight="1" x14ac:dyDescent="0.25">
      <c r="B30" s="9" t="s">
        <v>84</v>
      </c>
      <c r="C30" s="8"/>
      <c r="D30" s="8"/>
      <c r="E30" s="8"/>
      <c r="F30" s="8"/>
      <c r="G30" s="8"/>
      <c r="H30" s="8"/>
    </row>
    <row r="32" spans="2:8" x14ac:dyDescent="0.25">
      <c r="B32" s="10"/>
    </row>
    <row r="33" spans="2:2" x14ac:dyDescent="0.25">
      <c r="B33" s="10" t="s">
        <v>267</v>
      </c>
    </row>
    <row r="34" spans="2:2" x14ac:dyDescent="0.25">
      <c r="B34" s="10" t="s">
        <v>205</v>
      </c>
    </row>
    <row r="35" spans="2:2" x14ac:dyDescent="0.25">
      <c r="B35" s="10"/>
    </row>
    <row r="36" spans="2:2" x14ac:dyDescent="0.25">
      <c r="B36" s="10"/>
    </row>
    <row r="37" spans="2:2" x14ac:dyDescent="0.25">
      <c r="B37" s="10"/>
    </row>
    <row r="38" spans="2:2" x14ac:dyDescent="0.25">
      <c r="B38" s="10"/>
    </row>
    <row r="39" spans="2:2" x14ac:dyDescent="0.25">
      <c r="B39" s="10"/>
    </row>
    <row r="40" spans="2:2" x14ac:dyDescent="0.25">
      <c r="B40" s="10"/>
    </row>
    <row r="41" spans="2:2" x14ac:dyDescent="0.25">
      <c r="B41" s="10"/>
    </row>
    <row r="42" spans="2:2" x14ac:dyDescent="0.25">
      <c r="B42" s="10"/>
    </row>
    <row r="43" spans="2:2" x14ac:dyDescent="0.25">
      <c r="B43" s="10"/>
    </row>
    <row r="44" spans="2:2" x14ac:dyDescent="0.25">
      <c r="B44" s="10"/>
    </row>
    <row r="45" spans="2:2" x14ac:dyDescent="0.25">
      <c r="B45" s="10"/>
    </row>
    <row r="46" spans="2:2" x14ac:dyDescent="0.25">
      <c r="B46" s="10"/>
    </row>
    <row r="47" spans="2:2" x14ac:dyDescent="0.25">
      <c r="B47" s="10"/>
    </row>
    <row r="48" spans="2:2" x14ac:dyDescent="0.25">
      <c r="B48" s="10"/>
    </row>
    <row r="49" spans="2:2" x14ac:dyDescent="0.25">
      <c r="B49" s="10"/>
    </row>
    <row r="50" spans="2:2" x14ac:dyDescent="0.25">
      <c r="B50" s="10"/>
    </row>
    <row r="51" spans="2:2" x14ac:dyDescent="0.25">
      <c r="B51" s="10"/>
    </row>
    <row r="52" spans="2:2" x14ac:dyDescent="0.25">
      <c r="B52" s="10"/>
    </row>
    <row r="53" spans="2:2" x14ac:dyDescent="0.25">
      <c r="B53" s="10"/>
    </row>
    <row r="54" spans="2:2" x14ac:dyDescent="0.25">
      <c r="B54" s="10"/>
    </row>
    <row r="55" spans="2:2" x14ac:dyDescent="0.25">
      <c r="B55" s="10"/>
    </row>
    <row r="56" spans="2:2" x14ac:dyDescent="0.25">
      <c r="B56" s="10"/>
    </row>
    <row r="57" spans="2:2" x14ac:dyDescent="0.25">
      <c r="B57" s="10"/>
    </row>
    <row r="58" spans="2:2" x14ac:dyDescent="0.25">
      <c r="B58" s="10"/>
    </row>
    <row r="59" spans="2:2" x14ac:dyDescent="0.25">
      <c r="B59" s="10"/>
    </row>
    <row r="60" spans="2:2" x14ac:dyDescent="0.25">
      <c r="B60" s="10"/>
    </row>
    <row r="61" spans="2:2" x14ac:dyDescent="0.25">
      <c r="B61" s="10"/>
    </row>
    <row r="62" spans="2:2" x14ac:dyDescent="0.25">
      <c r="B62" s="10"/>
    </row>
    <row r="63" spans="2:2" x14ac:dyDescent="0.25">
      <c r="B63" s="10"/>
    </row>
    <row r="64" spans="2:2" x14ac:dyDescent="0.25">
      <c r="B64" s="10"/>
    </row>
    <row r="65" spans="2:2" x14ac:dyDescent="0.25">
      <c r="B65" s="10"/>
    </row>
    <row r="66" spans="2:2" x14ac:dyDescent="0.25">
      <c r="B66" s="10"/>
    </row>
    <row r="67" spans="2:2" x14ac:dyDescent="0.25">
      <c r="B67" s="10"/>
    </row>
    <row r="68" spans="2:2" x14ac:dyDescent="0.25">
      <c r="B68" s="10"/>
    </row>
    <row r="69" spans="2:2" x14ac:dyDescent="0.25">
      <c r="B69" s="10"/>
    </row>
    <row r="70" spans="2:2" x14ac:dyDescent="0.25">
      <c r="B70" s="10"/>
    </row>
    <row r="71" spans="2:2" x14ac:dyDescent="0.25">
      <c r="B71" s="10"/>
    </row>
    <row r="72" spans="2:2" x14ac:dyDescent="0.25">
      <c r="B72" s="10"/>
    </row>
    <row r="73" spans="2:2" x14ac:dyDescent="0.25">
      <c r="B73" s="10"/>
    </row>
    <row r="74" spans="2:2" x14ac:dyDescent="0.25">
      <c r="B74" s="10"/>
    </row>
    <row r="75" spans="2:2" x14ac:dyDescent="0.25">
      <c r="B75" s="10"/>
    </row>
    <row r="76" spans="2:2" x14ac:dyDescent="0.25">
      <c r="B76" s="10"/>
    </row>
    <row r="77" spans="2:2" x14ac:dyDescent="0.25">
      <c r="B77" s="10"/>
    </row>
    <row r="78" spans="2:2" x14ac:dyDescent="0.25">
      <c r="B78" s="10"/>
    </row>
    <row r="79" spans="2:2" x14ac:dyDescent="0.25">
      <c r="B79" s="10"/>
    </row>
    <row r="80" spans="2:2" x14ac:dyDescent="0.25">
      <c r="B80" s="10"/>
    </row>
    <row r="81" spans="2:2" x14ac:dyDescent="0.25">
      <c r="B81" s="10"/>
    </row>
    <row r="82" spans="2:2" x14ac:dyDescent="0.25">
      <c r="B82" s="10"/>
    </row>
    <row r="83" spans="2:2" x14ac:dyDescent="0.25">
      <c r="B83" s="10"/>
    </row>
    <row r="84" spans="2:2" x14ac:dyDescent="0.25">
      <c r="B84" s="10"/>
    </row>
    <row r="85" spans="2:2" x14ac:dyDescent="0.25">
      <c r="B85" s="10"/>
    </row>
    <row r="86" spans="2:2" x14ac:dyDescent="0.25">
      <c r="B86" s="10"/>
    </row>
    <row r="87" spans="2:2" x14ac:dyDescent="0.25">
      <c r="B87" s="10"/>
    </row>
    <row r="88" spans="2:2" x14ac:dyDescent="0.25">
      <c r="B88" s="10"/>
    </row>
    <row r="89" spans="2:2" x14ac:dyDescent="0.25">
      <c r="B89" s="10"/>
    </row>
    <row r="90" spans="2:2" x14ac:dyDescent="0.25">
      <c r="B90" s="10"/>
    </row>
    <row r="91" spans="2:2" x14ac:dyDescent="0.25">
      <c r="B91" s="10"/>
    </row>
    <row r="92" spans="2:2" x14ac:dyDescent="0.25">
      <c r="B92" s="10"/>
    </row>
    <row r="93" spans="2:2" x14ac:dyDescent="0.25">
      <c r="B93" s="10"/>
    </row>
    <row r="94" spans="2:2" x14ac:dyDescent="0.25">
      <c r="B94" s="10"/>
    </row>
    <row r="95" spans="2:2" x14ac:dyDescent="0.25">
      <c r="B95" s="10"/>
    </row>
    <row r="96" spans="2:2" x14ac:dyDescent="0.25">
      <c r="B96" s="10"/>
    </row>
    <row r="97" spans="2:2" x14ac:dyDescent="0.25">
      <c r="B97" s="10"/>
    </row>
    <row r="98" spans="2:2" x14ac:dyDescent="0.25">
      <c r="B98" s="10"/>
    </row>
    <row r="99" spans="2:2" x14ac:dyDescent="0.25">
      <c r="B99" s="10"/>
    </row>
    <row r="100" spans="2:2" x14ac:dyDescent="0.25">
      <c r="B100" s="10"/>
    </row>
    <row r="101" spans="2:2" x14ac:dyDescent="0.25">
      <c r="B101" s="10"/>
    </row>
    <row r="102" spans="2:2" x14ac:dyDescent="0.25">
      <c r="B102" s="10"/>
    </row>
    <row r="103" spans="2:2" x14ac:dyDescent="0.25">
      <c r="B103" s="10"/>
    </row>
    <row r="104" spans="2:2" x14ac:dyDescent="0.25">
      <c r="B104" s="10"/>
    </row>
    <row r="105" spans="2:2" x14ac:dyDescent="0.25">
      <c r="B105" s="10"/>
    </row>
    <row r="106" spans="2:2" x14ac:dyDescent="0.25">
      <c r="B106" s="10"/>
    </row>
    <row r="107" spans="2:2" x14ac:dyDescent="0.25">
      <c r="B107" s="10"/>
    </row>
    <row r="108" spans="2:2" x14ac:dyDescent="0.25">
      <c r="B108" s="10"/>
    </row>
    <row r="109" spans="2:2" x14ac:dyDescent="0.25">
      <c r="B109" s="10"/>
    </row>
    <row r="110" spans="2:2" x14ac:dyDescent="0.25">
      <c r="B110" s="10"/>
    </row>
    <row r="111" spans="2:2" x14ac:dyDescent="0.25">
      <c r="B111" s="10"/>
    </row>
    <row r="112" spans="2:2" x14ac:dyDescent="0.25">
      <c r="B112" s="10"/>
    </row>
    <row r="113" spans="2:2" x14ac:dyDescent="0.25">
      <c r="B113" s="10"/>
    </row>
  </sheetData>
  <mergeCells count="4">
    <mergeCell ref="B4:B5"/>
    <mergeCell ref="C4:C5"/>
    <mergeCell ref="D4:G4"/>
    <mergeCell ref="H4:H5"/>
  </mergeCells>
  <pageMargins left="0.7" right="0.7" top="0.75" bottom="0.75" header="0.3" footer="0.3"/>
  <pageSetup paperSize="9" orientation="portrait" horizontalDpi="300" verticalDpi="300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13"/>
  <sheetViews>
    <sheetView showGridLines="0" zoomScale="70" zoomScaleNormal="70" workbookViewId="0">
      <selection activeCell="D7" sqref="D7"/>
    </sheetView>
  </sheetViews>
  <sheetFormatPr baseColWidth="10" defaultRowHeight="15" x14ac:dyDescent="0.25"/>
  <cols>
    <col min="1" max="1" width="3.28515625" customWidth="1"/>
    <col min="2" max="2" width="80.7109375" customWidth="1"/>
    <col min="3" max="8" width="30.7109375" customWidth="1"/>
  </cols>
  <sheetData>
    <row r="1" spans="2:8" ht="120.6" customHeight="1" x14ac:dyDescent="0.25"/>
    <row r="2" spans="2:8" ht="24.95" customHeight="1" x14ac:dyDescent="0.25">
      <c r="B2" s="6" t="s">
        <v>206</v>
      </c>
    </row>
    <row r="4" spans="2:8" ht="45" customHeight="1" x14ac:dyDescent="0.25">
      <c r="B4" s="17" t="s">
        <v>85</v>
      </c>
      <c r="C4" s="17" t="s">
        <v>200</v>
      </c>
      <c r="D4" s="17" t="s">
        <v>256</v>
      </c>
      <c r="E4" s="17"/>
      <c r="F4" s="17"/>
      <c r="G4" s="17"/>
      <c r="H4" s="17" t="s">
        <v>257</v>
      </c>
    </row>
    <row r="5" spans="2:8" ht="45" customHeight="1" x14ac:dyDescent="0.25">
      <c r="B5" s="17"/>
      <c r="C5" s="17"/>
      <c r="D5" s="7" t="s">
        <v>201</v>
      </c>
      <c r="E5" s="7" t="s">
        <v>202</v>
      </c>
      <c r="F5" s="7" t="s">
        <v>203</v>
      </c>
      <c r="G5" s="7" t="s">
        <v>204</v>
      </c>
      <c r="H5" s="17"/>
    </row>
    <row r="6" spans="2:8" ht="35.1" customHeight="1" x14ac:dyDescent="0.25">
      <c r="B6" s="11" t="s">
        <v>56</v>
      </c>
      <c r="C6" s="12"/>
      <c r="D6" s="12"/>
      <c r="E6" s="12"/>
      <c r="F6" s="12"/>
      <c r="G6" s="12"/>
      <c r="H6" s="12"/>
    </row>
    <row r="7" spans="2:8" ht="35.1" customHeight="1" x14ac:dyDescent="0.25">
      <c r="B7" s="9" t="s">
        <v>96</v>
      </c>
      <c r="C7" s="8"/>
      <c r="D7" s="8"/>
      <c r="E7" s="8"/>
      <c r="F7" s="8"/>
      <c r="G7" s="8"/>
      <c r="H7" s="8"/>
    </row>
    <row r="8" spans="2:8" ht="35.1" customHeight="1" x14ac:dyDescent="0.25">
      <c r="B8" s="9" t="s">
        <v>97</v>
      </c>
      <c r="C8" s="8"/>
      <c r="D8" s="8"/>
      <c r="E8" s="8"/>
      <c r="F8" s="8"/>
      <c r="G8" s="8"/>
      <c r="H8" s="8"/>
    </row>
    <row r="9" spans="2:8" ht="35.1" customHeight="1" x14ac:dyDescent="0.25">
      <c r="B9" s="9" t="s">
        <v>98</v>
      </c>
      <c r="C9" s="8"/>
      <c r="D9" s="8"/>
      <c r="E9" s="8"/>
      <c r="F9" s="8"/>
      <c r="G9" s="8"/>
      <c r="H9" s="8"/>
    </row>
    <row r="10" spans="2:8" ht="35.1" customHeight="1" x14ac:dyDescent="0.25">
      <c r="B10" s="9" t="s">
        <v>99</v>
      </c>
      <c r="C10" s="8"/>
      <c r="D10" s="8"/>
      <c r="E10" s="8"/>
      <c r="F10" s="8"/>
      <c r="G10" s="8"/>
      <c r="H10" s="8"/>
    </row>
    <row r="11" spans="2:8" ht="35.1" customHeight="1" x14ac:dyDescent="0.25">
      <c r="B11" s="9" t="s">
        <v>100</v>
      </c>
      <c r="C11" s="8"/>
      <c r="D11" s="8"/>
      <c r="E11" s="8"/>
      <c r="F11" s="8"/>
      <c r="G11" s="8"/>
      <c r="H11" s="8"/>
    </row>
    <row r="12" spans="2:8" ht="35.1" customHeight="1" x14ac:dyDescent="0.25">
      <c r="B12" s="9" t="s">
        <v>101</v>
      </c>
      <c r="C12" s="8"/>
      <c r="D12" s="8"/>
      <c r="E12" s="8"/>
      <c r="F12" s="8"/>
      <c r="G12" s="8"/>
      <c r="H12" s="8"/>
    </row>
    <row r="13" spans="2:8" ht="35.1" customHeight="1" x14ac:dyDescent="0.25">
      <c r="B13" s="9" t="s">
        <v>102</v>
      </c>
      <c r="C13" s="8"/>
      <c r="D13" s="8"/>
      <c r="E13" s="8"/>
      <c r="F13" s="8"/>
      <c r="G13" s="8"/>
      <c r="H13" s="8"/>
    </row>
    <row r="14" spans="2:8" ht="35.1" customHeight="1" x14ac:dyDescent="0.25">
      <c r="B14" s="9" t="s">
        <v>103</v>
      </c>
      <c r="C14" s="8"/>
      <c r="D14" s="8"/>
      <c r="E14" s="8"/>
      <c r="F14" s="8"/>
      <c r="G14" s="8"/>
      <c r="H14" s="8"/>
    </row>
    <row r="15" spans="2:8" ht="35.1" customHeight="1" x14ac:dyDescent="0.25">
      <c r="B15" s="9" t="s">
        <v>104</v>
      </c>
      <c r="C15" s="8"/>
      <c r="D15" s="8"/>
      <c r="E15" s="8"/>
      <c r="F15" s="8"/>
      <c r="G15" s="8"/>
      <c r="H15" s="8"/>
    </row>
    <row r="16" spans="2:8" ht="35.1" customHeight="1" x14ac:dyDescent="0.25">
      <c r="B16" s="9" t="s">
        <v>105</v>
      </c>
      <c r="C16" s="8"/>
      <c r="D16" s="8"/>
      <c r="E16" s="8"/>
      <c r="F16" s="8"/>
      <c r="G16" s="8"/>
      <c r="H16" s="8"/>
    </row>
    <row r="17" spans="2:8" ht="35.1" customHeight="1" x14ac:dyDescent="0.25">
      <c r="B17" s="9" t="s">
        <v>106</v>
      </c>
      <c r="C17" s="8"/>
      <c r="D17" s="8"/>
      <c r="E17" s="8"/>
      <c r="F17" s="8"/>
      <c r="G17" s="8"/>
      <c r="H17" s="8"/>
    </row>
    <row r="18" spans="2:8" ht="35.1" customHeight="1" x14ac:dyDescent="0.25">
      <c r="B18" s="9" t="s">
        <v>107</v>
      </c>
      <c r="C18" s="8"/>
      <c r="D18" s="8"/>
      <c r="E18" s="8"/>
      <c r="F18" s="8"/>
      <c r="G18" s="8"/>
      <c r="H18" s="8"/>
    </row>
    <row r="19" spans="2:8" ht="35.1" customHeight="1" x14ac:dyDescent="0.25">
      <c r="B19" s="9" t="s">
        <v>108</v>
      </c>
      <c r="C19" s="8"/>
      <c r="D19" s="8"/>
      <c r="E19" s="8"/>
      <c r="F19" s="8"/>
      <c r="G19" s="8"/>
      <c r="H19" s="8"/>
    </row>
    <row r="20" spans="2:8" ht="35.1" customHeight="1" x14ac:dyDescent="0.25">
      <c r="B20" s="9" t="s">
        <v>109</v>
      </c>
      <c r="C20" s="8"/>
      <c r="D20" s="8"/>
      <c r="E20" s="8"/>
      <c r="F20" s="8"/>
      <c r="G20" s="8"/>
      <c r="H20" s="8"/>
    </row>
    <row r="21" spans="2:8" ht="35.1" customHeight="1" x14ac:dyDescent="0.25">
      <c r="B21" s="9" t="s">
        <v>110</v>
      </c>
      <c r="C21" s="8"/>
      <c r="D21" s="8"/>
      <c r="E21" s="8"/>
      <c r="F21" s="8"/>
      <c r="G21" s="8"/>
      <c r="H21" s="8"/>
    </row>
    <row r="24" spans="2:8" x14ac:dyDescent="0.25">
      <c r="B24" s="10" t="s">
        <v>267</v>
      </c>
    </row>
    <row r="25" spans="2:8" x14ac:dyDescent="0.25">
      <c r="B25" s="10" t="s">
        <v>205</v>
      </c>
    </row>
    <row r="26" spans="2:8" x14ac:dyDescent="0.25">
      <c r="B26" s="10"/>
    </row>
    <row r="27" spans="2:8" x14ac:dyDescent="0.25">
      <c r="B27" s="10"/>
    </row>
    <row r="28" spans="2:8" x14ac:dyDescent="0.25">
      <c r="B28" s="10"/>
    </row>
    <row r="29" spans="2:8" x14ac:dyDescent="0.25">
      <c r="B29" s="10"/>
    </row>
    <row r="30" spans="2:8" x14ac:dyDescent="0.25">
      <c r="B30" s="10"/>
    </row>
    <row r="31" spans="2:8" x14ac:dyDescent="0.25">
      <c r="B31" s="10"/>
    </row>
    <row r="32" spans="2:8" x14ac:dyDescent="0.25">
      <c r="B32" s="10"/>
    </row>
    <row r="33" spans="2:2" x14ac:dyDescent="0.25">
      <c r="B33" s="10"/>
    </row>
    <row r="34" spans="2:2" x14ac:dyDescent="0.25">
      <c r="B34" s="10"/>
    </row>
    <row r="35" spans="2:2" x14ac:dyDescent="0.25">
      <c r="B35" s="10"/>
    </row>
    <row r="36" spans="2:2" x14ac:dyDescent="0.25">
      <c r="B36" s="10"/>
    </row>
    <row r="37" spans="2:2" x14ac:dyDescent="0.25">
      <c r="B37" s="10"/>
    </row>
    <row r="38" spans="2:2" x14ac:dyDescent="0.25">
      <c r="B38" s="10"/>
    </row>
    <row r="39" spans="2:2" x14ac:dyDescent="0.25">
      <c r="B39" s="10"/>
    </row>
    <row r="40" spans="2:2" x14ac:dyDescent="0.25">
      <c r="B40" s="10"/>
    </row>
    <row r="41" spans="2:2" x14ac:dyDescent="0.25">
      <c r="B41" s="10"/>
    </row>
    <row r="42" spans="2:2" x14ac:dyDescent="0.25">
      <c r="B42" s="10"/>
    </row>
    <row r="43" spans="2:2" x14ac:dyDescent="0.25">
      <c r="B43" s="10"/>
    </row>
    <row r="44" spans="2:2" x14ac:dyDescent="0.25">
      <c r="B44" s="10"/>
    </row>
    <row r="45" spans="2:2" x14ac:dyDescent="0.25">
      <c r="B45" s="10"/>
    </row>
    <row r="46" spans="2:2" x14ac:dyDescent="0.25">
      <c r="B46" s="10"/>
    </row>
    <row r="47" spans="2:2" x14ac:dyDescent="0.25">
      <c r="B47" s="10"/>
    </row>
    <row r="48" spans="2:2" x14ac:dyDescent="0.25">
      <c r="B48" s="10"/>
    </row>
    <row r="49" spans="2:2" x14ac:dyDescent="0.25">
      <c r="B49" s="10"/>
    </row>
    <row r="50" spans="2:2" x14ac:dyDescent="0.25">
      <c r="B50" s="10"/>
    </row>
    <row r="51" spans="2:2" x14ac:dyDescent="0.25">
      <c r="B51" s="10"/>
    </row>
    <row r="52" spans="2:2" x14ac:dyDescent="0.25">
      <c r="B52" s="10"/>
    </row>
    <row r="53" spans="2:2" x14ac:dyDescent="0.25">
      <c r="B53" s="10"/>
    </row>
    <row r="54" spans="2:2" x14ac:dyDescent="0.25">
      <c r="B54" s="10"/>
    </row>
    <row r="55" spans="2:2" x14ac:dyDescent="0.25">
      <c r="B55" s="10"/>
    </row>
    <row r="56" spans="2:2" x14ac:dyDescent="0.25">
      <c r="B56" s="10"/>
    </row>
    <row r="57" spans="2:2" x14ac:dyDescent="0.25">
      <c r="B57" s="10"/>
    </row>
    <row r="58" spans="2:2" x14ac:dyDescent="0.25">
      <c r="B58" s="10"/>
    </row>
    <row r="59" spans="2:2" x14ac:dyDescent="0.25">
      <c r="B59" s="10"/>
    </row>
    <row r="60" spans="2:2" x14ac:dyDescent="0.25">
      <c r="B60" s="10"/>
    </row>
    <row r="61" spans="2:2" x14ac:dyDescent="0.25">
      <c r="B61" s="10"/>
    </row>
    <row r="62" spans="2:2" x14ac:dyDescent="0.25">
      <c r="B62" s="10"/>
    </row>
    <row r="63" spans="2:2" x14ac:dyDescent="0.25">
      <c r="B63" s="10"/>
    </row>
    <row r="64" spans="2:2" x14ac:dyDescent="0.25">
      <c r="B64" s="10"/>
    </row>
    <row r="65" spans="2:2" x14ac:dyDescent="0.25">
      <c r="B65" s="10"/>
    </row>
    <row r="66" spans="2:2" x14ac:dyDescent="0.25">
      <c r="B66" s="10"/>
    </row>
    <row r="67" spans="2:2" x14ac:dyDescent="0.25">
      <c r="B67" s="10"/>
    </row>
    <row r="68" spans="2:2" x14ac:dyDescent="0.25">
      <c r="B68" s="10"/>
    </row>
    <row r="69" spans="2:2" x14ac:dyDescent="0.25">
      <c r="B69" s="10"/>
    </row>
    <row r="70" spans="2:2" x14ac:dyDescent="0.25">
      <c r="B70" s="10"/>
    </row>
    <row r="71" spans="2:2" x14ac:dyDescent="0.25">
      <c r="B71" s="10"/>
    </row>
    <row r="72" spans="2:2" x14ac:dyDescent="0.25">
      <c r="B72" s="10"/>
    </row>
    <row r="73" spans="2:2" x14ac:dyDescent="0.25">
      <c r="B73" s="10"/>
    </row>
    <row r="74" spans="2:2" x14ac:dyDescent="0.25">
      <c r="B74" s="10"/>
    </row>
    <row r="75" spans="2:2" x14ac:dyDescent="0.25">
      <c r="B75" s="10"/>
    </row>
    <row r="76" spans="2:2" x14ac:dyDescent="0.25">
      <c r="B76" s="10"/>
    </row>
    <row r="77" spans="2:2" x14ac:dyDescent="0.25">
      <c r="B77" s="10"/>
    </row>
    <row r="78" spans="2:2" x14ac:dyDescent="0.25">
      <c r="B78" s="10"/>
    </row>
    <row r="79" spans="2:2" x14ac:dyDescent="0.25">
      <c r="B79" s="10"/>
    </row>
    <row r="80" spans="2:2" x14ac:dyDescent="0.25">
      <c r="B80" s="10"/>
    </row>
    <row r="81" spans="2:2" x14ac:dyDescent="0.25">
      <c r="B81" s="10"/>
    </row>
    <row r="82" spans="2:2" x14ac:dyDescent="0.25">
      <c r="B82" s="10"/>
    </row>
    <row r="83" spans="2:2" x14ac:dyDescent="0.25">
      <c r="B83" s="10"/>
    </row>
    <row r="84" spans="2:2" x14ac:dyDescent="0.25">
      <c r="B84" s="10"/>
    </row>
    <row r="85" spans="2:2" x14ac:dyDescent="0.25">
      <c r="B85" s="10"/>
    </row>
    <row r="86" spans="2:2" x14ac:dyDescent="0.25">
      <c r="B86" s="10"/>
    </row>
    <row r="87" spans="2:2" x14ac:dyDescent="0.25">
      <c r="B87" s="10"/>
    </row>
    <row r="88" spans="2:2" x14ac:dyDescent="0.25">
      <c r="B88" s="10"/>
    </row>
    <row r="89" spans="2:2" x14ac:dyDescent="0.25">
      <c r="B89" s="10"/>
    </row>
    <row r="90" spans="2:2" x14ac:dyDescent="0.25">
      <c r="B90" s="10"/>
    </row>
    <row r="91" spans="2:2" x14ac:dyDescent="0.25">
      <c r="B91" s="10"/>
    </row>
    <row r="92" spans="2:2" x14ac:dyDescent="0.25">
      <c r="B92" s="10"/>
    </row>
    <row r="93" spans="2:2" x14ac:dyDescent="0.25">
      <c r="B93" s="10"/>
    </row>
    <row r="94" spans="2:2" x14ac:dyDescent="0.25">
      <c r="B94" s="10"/>
    </row>
    <row r="95" spans="2:2" x14ac:dyDescent="0.25">
      <c r="B95" s="10"/>
    </row>
    <row r="96" spans="2:2" x14ac:dyDescent="0.25">
      <c r="B96" s="10"/>
    </row>
    <row r="97" spans="2:2" x14ac:dyDescent="0.25">
      <c r="B97" s="10"/>
    </row>
    <row r="98" spans="2:2" x14ac:dyDescent="0.25">
      <c r="B98" s="10"/>
    </row>
    <row r="99" spans="2:2" x14ac:dyDescent="0.25">
      <c r="B99" s="10"/>
    </row>
    <row r="100" spans="2:2" x14ac:dyDescent="0.25">
      <c r="B100" s="10"/>
    </row>
    <row r="101" spans="2:2" x14ac:dyDescent="0.25">
      <c r="B101" s="10"/>
    </row>
    <row r="102" spans="2:2" x14ac:dyDescent="0.25">
      <c r="B102" s="10"/>
    </row>
    <row r="103" spans="2:2" x14ac:dyDescent="0.25">
      <c r="B103" s="10"/>
    </row>
    <row r="104" spans="2:2" x14ac:dyDescent="0.25">
      <c r="B104" s="10"/>
    </row>
    <row r="105" spans="2:2" x14ac:dyDescent="0.25">
      <c r="B105" s="10"/>
    </row>
    <row r="106" spans="2:2" x14ac:dyDescent="0.25">
      <c r="B106" s="10"/>
    </row>
    <row r="107" spans="2:2" x14ac:dyDescent="0.25">
      <c r="B107" s="10"/>
    </row>
    <row r="108" spans="2:2" x14ac:dyDescent="0.25">
      <c r="B108" s="10"/>
    </row>
    <row r="109" spans="2:2" x14ac:dyDescent="0.25">
      <c r="B109" s="10"/>
    </row>
    <row r="110" spans="2:2" x14ac:dyDescent="0.25">
      <c r="B110" s="10"/>
    </row>
    <row r="111" spans="2:2" x14ac:dyDescent="0.25">
      <c r="B111" s="10"/>
    </row>
    <row r="112" spans="2:2" x14ac:dyDescent="0.25">
      <c r="B112" s="10"/>
    </row>
    <row r="113" spans="2:2" x14ac:dyDescent="0.25">
      <c r="B113" s="10"/>
    </row>
  </sheetData>
  <mergeCells count="4">
    <mergeCell ref="B4:B5"/>
    <mergeCell ref="C4:C5"/>
    <mergeCell ref="D4:G4"/>
    <mergeCell ref="H4:H5"/>
  </mergeCells>
  <pageMargins left="0.7" right="0.7" top="0.75" bottom="0.75" header="0.3" footer="0.3"/>
  <pageSetup paperSize="9" orientation="portrait" horizontalDpi="300" verticalDpi="300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12"/>
  <sheetViews>
    <sheetView showGridLines="0" zoomScale="70" zoomScaleNormal="70" workbookViewId="0">
      <selection activeCell="E35" sqref="E35"/>
    </sheetView>
  </sheetViews>
  <sheetFormatPr baseColWidth="10" defaultRowHeight="15" x14ac:dyDescent="0.25"/>
  <cols>
    <col min="1" max="1" width="3.28515625" customWidth="1"/>
    <col min="2" max="6" width="35.7109375" customWidth="1"/>
  </cols>
  <sheetData>
    <row r="1" spans="2:6" ht="120.6" customHeight="1" x14ac:dyDescent="0.25"/>
    <row r="2" spans="2:6" ht="24.95" customHeight="1" x14ac:dyDescent="0.25">
      <c r="B2" s="6" t="s">
        <v>207</v>
      </c>
    </row>
    <row r="4" spans="2:6" ht="30" customHeight="1" x14ac:dyDescent="0.25">
      <c r="B4" s="17" t="s">
        <v>85</v>
      </c>
      <c r="C4" s="17" t="s">
        <v>208</v>
      </c>
      <c r="D4" s="17" t="s">
        <v>91</v>
      </c>
      <c r="E4" s="17"/>
      <c r="F4" s="17"/>
    </row>
    <row r="5" spans="2:6" ht="35.1" customHeight="1" x14ac:dyDescent="0.25">
      <c r="B5" s="17"/>
      <c r="C5" s="17"/>
      <c r="D5" s="7" t="s">
        <v>92</v>
      </c>
      <c r="E5" s="7" t="s">
        <v>93</v>
      </c>
      <c r="F5" s="7" t="s">
        <v>94</v>
      </c>
    </row>
    <row r="6" spans="2:6" ht="35.1" customHeight="1" x14ac:dyDescent="0.25">
      <c r="B6" s="11" t="s">
        <v>56</v>
      </c>
      <c r="C6" s="12"/>
      <c r="D6" s="12"/>
      <c r="E6" s="12"/>
      <c r="F6" s="12"/>
    </row>
    <row r="7" spans="2:6" ht="35.1" customHeight="1" x14ac:dyDescent="0.25">
      <c r="B7" s="9" t="s">
        <v>61</v>
      </c>
      <c r="C7" s="8"/>
      <c r="D7" s="8"/>
      <c r="E7" s="8"/>
      <c r="F7" s="8"/>
    </row>
    <row r="8" spans="2:6" ht="35.1" customHeight="1" x14ac:dyDescent="0.25">
      <c r="B8" s="9" t="s">
        <v>62</v>
      </c>
      <c r="C8" s="8"/>
      <c r="D8" s="8"/>
      <c r="E8" s="8"/>
      <c r="F8" s="8"/>
    </row>
    <row r="9" spans="2:6" ht="35.1" customHeight="1" x14ac:dyDescent="0.25">
      <c r="B9" s="9" t="s">
        <v>63</v>
      </c>
      <c r="C9" s="8"/>
      <c r="D9" s="8"/>
      <c r="E9" s="8"/>
      <c r="F9" s="8"/>
    </row>
    <row r="10" spans="2:6" ht="35.1" customHeight="1" x14ac:dyDescent="0.25">
      <c r="B10" s="9" t="s">
        <v>64</v>
      </c>
      <c r="C10" s="8"/>
      <c r="D10" s="8"/>
      <c r="E10" s="8"/>
      <c r="F10" s="8"/>
    </row>
    <row r="11" spans="2:6" ht="35.1" customHeight="1" x14ac:dyDescent="0.25">
      <c r="B11" s="9" t="s">
        <v>65</v>
      </c>
      <c r="C11" s="8"/>
      <c r="D11" s="8"/>
      <c r="E11" s="8"/>
      <c r="F11" s="8"/>
    </row>
    <row r="12" spans="2:6" ht="35.1" customHeight="1" x14ac:dyDescent="0.25">
      <c r="B12" s="9" t="s">
        <v>66</v>
      </c>
      <c r="C12" s="8"/>
      <c r="D12" s="8"/>
      <c r="E12" s="8"/>
      <c r="F12" s="8"/>
    </row>
    <row r="13" spans="2:6" ht="35.1" customHeight="1" x14ac:dyDescent="0.25">
      <c r="B13" s="9" t="s">
        <v>67</v>
      </c>
      <c r="C13" s="8"/>
      <c r="D13" s="8"/>
      <c r="E13" s="8"/>
      <c r="F13" s="8"/>
    </row>
    <row r="14" spans="2:6" ht="35.1" customHeight="1" x14ac:dyDescent="0.25">
      <c r="B14" s="9" t="s">
        <v>68</v>
      </c>
      <c r="C14" s="8"/>
      <c r="D14" s="8"/>
      <c r="E14" s="8"/>
      <c r="F14" s="8"/>
    </row>
    <row r="15" spans="2:6" ht="35.1" customHeight="1" x14ac:dyDescent="0.25">
      <c r="B15" s="9" t="s">
        <v>69</v>
      </c>
      <c r="C15" s="8"/>
      <c r="D15" s="8"/>
      <c r="E15" s="8"/>
      <c r="F15" s="8"/>
    </row>
    <row r="16" spans="2:6" ht="35.1" customHeight="1" x14ac:dyDescent="0.25">
      <c r="B16" s="9" t="s">
        <v>70</v>
      </c>
      <c r="C16" s="8"/>
      <c r="D16" s="8"/>
      <c r="E16" s="8"/>
      <c r="F16" s="8"/>
    </row>
    <row r="17" spans="2:6" ht="35.1" customHeight="1" x14ac:dyDescent="0.25">
      <c r="B17" s="9" t="s">
        <v>71</v>
      </c>
      <c r="C17" s="8"/>
      <c r="D17" s="8"/>
      <c r="E17" s="8"/>
      <c r="F17" s="8"/>
    </row>
    <row r="18" spans="2:6" ht="35.1" customHeight="1" x14ac:dyDescent="0.25">
      <c r="B18" s="9" t="s">
        <v>72</v>
      </c>
      <c r="C18" s="8"/>
      <c r="D18" s="8"/>
      <c r="E18" s="8"/>
      <c r="F18" s="8"/>
    </row>
    <row r="19" spans="2:6" ht="35.1" customHeight="1" x14ac:dyDescent="0.25">
      <c r="B19" s="9" t="s">
        <v>73</v>
      </c>
      <c r="C19" s="8"/>
      <c r="D19" s="8"/>
      <c r="E19" s="8"/>
      <c r="F19" s="8"/>
    </row>
    <row r="20" spans="2:6" ht="35.1" customHeight="1" x14ac:dyDescent="0.25">
      <c r="B20" s="9" t="s">
        <v>74</v>
      </c>
      <c r="C20" s="8"/>
      <c r="D20" s="8"/>
      <c r="E20" s="8"/>
      <c r="F20" s="8"/>
    </row>
    <row r="21" spans="2:6" ht="35.1" customHeight="1" x14ac:dyDescent="0.25">
      <c r="B21" s="9" t="s">
        <v>75</v>
      </c>
      <c r="C21" s="8"/>
      <c r="D21" s="8"/>
      <c r="E21" s="8"/>
      <c r="F21" s="8"/>
    </row>
    <row r="22" spans="2:6" ht="35.1" customHeight="1" x14ac:dyDescent="0.25">
      <c r="B22" s="9" t="s">
        <v>76</v>
      </c>
      <c r="C22" s="8"/>
      <c r="D22" s="8"/>
      <c r="E22" s="8"/>
      <c r="F22" s="8"/>
    </row>
    <row r="23" spans="2:6" ht="35.1" customHeight="1" x14ac:dyDescent="0.25">
      <c r="B23" s="9" t="s">
        <v>77</v>
      </c>
      <c r="C23" s="8"/>
      <c r="D23" s="8"/>
      <c r="E23" s="8"/>
      <c r="F23" s="8"/>
    </row>
    <row r="24" spans="2:6" ht="35.1" customHeight="1" x14ac:dyDescent="0.25">
      <c r="B24" s="9" t="s">
        <v>78</v>
      </c>
      <c r="C24" s="8"/>
      <c r="D24" s="8"/>
      <c r="E24" s="8"/>
      <c r="F24" s="8"/>
    </row>
    <row r="25" spans="2:6" ht="35.1" customHeight="1" x14ac:dyDescent="0.25">
      <c r="B25" s="9" t="s">
        <v>79</v>
      </c>
      <c r="C25" s="8"/>
      <c r="D25" s="8"/>
      <c r="E25" s="8"/>
      <c r="F25" s="8"/>
    </row>
    <row r="26" spans="2:6" ht="35.1" customHeight="1" x14ac:dyDescent="0.25">
      <c r="B26" s="9" t="s">
        <v>80</v>
      </c>
      <c r="C26" s="8"/>
      <c r="D26" s="8"/>
      <c r="E26" s="8"/>
      <c r="F26" s="8"/>
    </row>
    <row r="27" spans="2:6" ht="35.1" customHeight="1" x14ac:dyDescent="0.25">
      <c r="B27" s="9" t="s">
        <v>81</v>
      </c>
      <c r="C27" s="8"/>
      <c r="D27" s="8"/>
      <c r="E27" s="8"/>
      <c r="F27" s="8"/>
    </row>
    <row r="28" spans="2:6" ht="35.1" customHeight="1" x14ac:dyDescent="0.25">
      <c r="B28" s="9" t="s">
        <v>82</v>
      </c>
      <c r="C28" s="8"/>
      <c r="D28" s="8"/>
      <c r="E28" s="8"/>
      <c r="F28" s="8"/>
    </row>
    <row r="29" spans="2:6" ht="35.1" customHeight="1" x14ac:dyDescent="0.25">
      <c r="B29" s="9" t="s">
        <v>83</v>
      </c>
      <c r="C29" s="8"/>
      <c r="D29" s="8"/>
      <c r="E29" s="8"/>
      <c r="F29" s="8"/>
    </row>
    <row r="30" spans="2:6" ht="35.1" customHeight="1" x14ac:dyDescent="0.25">
      <c r="B30" s="9" t="s">
        <v>84</v>
      </c>
      <c r="C30" s="8"/>
      <c r="D30" s="8"/>
      <c r="E30" s="8"/>
      <c r="F30" s="8"/>
    </row>
    <row r="32" spans="2:6" x14ac:dyDescent="0.25">
      <c r="B32" s="10" t="s">
        <v>267</v>
      </c>
    </row>
    <row r="33" spans="2:2" x14ac:dyDescent="0.25">
      <c r="B33" s="10"/>
    </row>
    <row r="34" spans="2:2" x14ac:dyDescent="0.25">
      <c r="B34" s="10"/>
    </row>
    <row r="35" spans="2:2" x14ac:dyDescent="0.25">
      <c r="B35" s="10"/>
    </row>
    <row r="36" spans="2:2" x14ac:dyDescent="0.25">
      <c r="B36" s="10"/>
    </row>
    <row r="37" spans="2:2" x14ac:dyDescent="0.25">
      <c r="B37" s="10"/>
    </row>
    <row r="38" spans="2:2" x14ac:dyDescent="0.25">
      <c r="B38" s="10"/>
    </row>
    <row r="39" spans="2:2" x14ac:dyDescent="0.25">
      <c r="B39" s="10"/>
    </row>
    <row r="40" spans="2:2" x14ac:dyDescent="0.25">
      <c r="B40" s="10"/>
    </row>
    <row r="41" spans="2:2" x14ac:dyDescent="0.25">
      <c r="B41" s="10"/>
    </row>
    <row r="42" spans="2:2" x14ac:dyDescent="0.25">
      <c r="B42" s="10"/>
    </row>
    <row r="43" spans="2:2" x14ac:dyDescent="0.25">
      <c r="B43" s="10"/>
    </row>
    <row r="44" spans="2:2" x14ac:dyDescent="0.25">
      <c r="B44" s="10"/>
    </row>
    <row r="45" spans="2:2" x14ac:dyDescent="0.25">
      <c r="B45" s="10"/>
    </row>
    <row r="46" spans="2:2" x14ac:dyDescent="0.25">
      <c r="B46" s="10"/>
    </row>
    <row r="47" spans="2:2" x14ac:dyDescent="0.25">
      <c r="B47" s="10"/>
    </row>
    <row r="48" spans="2:2" x14ac:dyDescent="0.25">
      <c r="B48" s="10"/>
    </row>
    <row r="49" spans="2:2" x14ac:dyDescent="0.25">
      <c r="B49" s="10"/>
    </row>
    <row r="50" spans="2:2" x14ac:dyDescent="0.25">
      <c r="B50" s="10"/>
    </row>
    <row r="51" spans="2:2" x14ac:dyDescent="0.25">
      <c r="B51" s="10"/>
    </row>
    <row r="52" spans="2:2" x14ac:dyDescent="0.25">
      <c r="B52" s="10"/>
    </row>
    <row r="53" spans="2:2" x14ac:dyDescent="0.25">
      <c r="B53" s="10"/>
    </row>
    <row r="54" spans="2:2" x14ac:dyDescent="0.25">
      <c r="B54" s="10"/>
    </row>
    <row r="55" spans="2:2" x14ac:dyDescent="0.25">
      <c r="B55" s="10"/>
    </row>
    <row r="56" spans="2:2" x14ac:dyDescent="0.25">
      <c r="B56" s="10"/>
    </row>
    <row r="57" spans="2:2" x14ac:dyDescent="0.25">
      <c r="B57" s="10"/>
    </row>
    <row r="58" spans="2:2" x14ac:dyDescent="0.25">
      <c r="B58" s="10"/>
    </row>
    <row r="59" spans="2:2" x14ac:dyDescent="0.25">
      <c r="B59" s="10"/>
    </row>
    <row r="60" spans="2:2" x14ac:dyDescent="0.25">
      <c r="B60" s="10"/>
    </row>
    <row r="61" spans="2:2" x14ac:dyDescent="0.25">
      <c r="B61" s="10"/>
    </row>
    <row r="62" spans="2:2" x14ac:dyDescent="0.25">
      <c r="B62" s="10"/>
    </row>
    <row r="63" spans="2:2" x14ac:dyDescent="0.25">
      <c r="B63" s="10"/>
    </row>
    <row r="64" spans="2:2" x14ac:dyDescent="0.25">
      <c r="B64" s="10"/>
    </row>
    <row r="65" spans="2:2" x14ac:dyDescent="0.25">
      <c r="B65" s="10"/>
    </row>
    <row r="66" spans="2:2" x14ac:dyDescent="0.25">
      <c r="B66" s="10"/>
    </row>
    <row r="67" spans="2:2" x14ac:dyDescent="0.25">
      <c r="B67" s="10"/>
    </row>
    <row r="68" spans="2:2" x14ac:dyDescent="0.25">
      <c r="B68" s="10"/>
    </row>
    <row r="69" spans="2:2" x14ac:dyDescent="0.25">
      <c r="B69" s="10"/>
    </row>
    <row r="70" spans="2:2" x14ac:dyDescent="0.25">
      <c r="B70" s="10"/>
    </row>
    <row r="71" spans="2:2" x14ac:dyDescent="0.25">
      <c r="B71" s="10"/>
    </row>
    <row r="72" spans="2:2" x14ac:dyDescent="0.25">
      <c r="B72" s="10"/>
    </row>
    <row r="73" spans="2:2" x14ac:dyDescent="0.25">
      <c r="B73" s="10"/>
    </row>
    <row r="74" spans="2:2" x14ac:dyDescent="0.25">
      <c r="B74" s="10"/>
    </row>
    <row r="75" spans="2:2" x14ac:dyDescent="0.25">
      <c r="B75" s="10"/>
    </row>
    <row r="76" spans="2:2" x14ac:dyDescent="0.25">
      <c r="B76" s="10"/>
    </row>
    <row r="77" spans="2:2" x14ac:dyDescent="0.25">
      <c r="B77" s="10"/>
    </row>
    <row r="78" spans="2:2" x14ac:dyDescent="0.25">
      <c r="B78" s="10"/>
    </row>
    <row r="79" spans="2:2" x14ac:dyDescent="0.25">
      <c r="B79" s="10"/>
    </row>
    <row r="80" spans="2:2" x14ac:dyDescent="0.25">
      <c r="B80" s="10"/>
    </row>
    <row r="81" spans="2:2" x14ac:dyDescent="0.25">
      <c r="B81" s="10"/>
    </row>
    <row r="82" spans="2:2" x14ac:dyDescent="0.25">
      <c r="B82" s="10"/>
    </row>
    <row r="83" spans="2:2" x14ac:dyDescent="0.25">
      <c r="B83" s="10"/>
    </row>
    <row r="84" spans="2:2" x14ac:dyDescent="0.25">
      <c r="B84" s="10"/>
    </row>
    <row r="85" spans="2:2" x14ac:dyDescent="0.25">
      <c r="B85" s="10"/>
    </row>
    <row r="86" spans="2:2" x14ac:dyDescent="0.25">
      <c r="B86" s="10"/>
    </row>
    <row r="87" spans="2:2" x14ac:dyDescent="0.25">
      <c r="B87" s="10"/>
    </row>
    <row r="88" spans="2:2" x14ac:dyDescent="0.25">
      <c r="B88" s="10"/>
    </row>
    <row r="89" spans="2:2" x14ac:dyDescent="0.25">
      <c r="B89" s="10"/>
    </row>
    <row r="90" spans="2:2" x14ac:dyDescent="0.25">
      <c r="B90" s="10"/>
    </row>
    <row r="91" spans="2:2" x14ac:dyDescent="0.25">
      <c r="B91" s="10"/>
    </row>
    <row r="92" spans="2:2" x14ac:dyDescent="0.25">
      <c r="B92" s="10"/>
    </row>
    <row r="93" spans="2:2" x14ac:dyDescent="0.25">
      <c r="B93" s="10"/>
    </row>
    <row r="94" spans="2:2" x14ac:dyDescent="0.25">
      <c r="B94" s="10"/>
    </row>
    <row r="95" spans="2:2" x14ac:dyDescent="0.25">
      <c r="B95" s="10"/>
    </row>
    <row r="96" spans="2:2" x14ac:dyDescent="0.25">
      <c r="B96" s="10"/>
    </row>
    <row r="97" spans="2:2" x14ac:dyDescent="0.25">
      <c r="B97" s="10"/>
    </row>
    <row r="98" spans="2:2" x14ac:dyDescent="0.25">
      <c r="B98" s="10"/>
    </row>
    <row r="99" spans="2:2" x14ac:dyDescent="0.25">
      <c r="B99" s="10"/>
    </row>
    <row r="100" spans="2:2" x14ac:dyDescent="0.25">
      <c r="B100" s="10"/>
    </row>
    <row r="101" spans="2:2" x14ac:dyDescent="0.25">
      <c r="B101" s="10"/>
    </row>
    <row r="102" spans="2:2" x14ac:dyDescent="0.25">
      <c r="B102" s="10"/>
    </row>
    <row r="103" spans="2:2" x14ac:dyDescent="0.25">
      <c r="B103" s="10"/>
    </row>
    <row r="104" spans="2:2" x14ac:dyDescent="0.25">
      <c r="B104" s="10"/>
    </row>
    <row r="105" spans="2:2" x14ac:dyDescent="0.25">
      <c r="B105" s="10"/>
    </row>
    <row r="106" spans="2:2" x14ac:dyDescent="0.25">
      <c r="B106" s="10"/>
    </row>
    <row r="107" spans="2:2" x14ac:dyDescent="0.25">
      <c r="B107" s="10"/>
    </row>
    <row r="108" spans="2:2" x14ac:dyDescent="0.25">
      <c r="B108" s="10"/>
    </row>
    <row r="109" spans="2:2" x14ac:dyDescent="0.25">
      <c r="B109" s="10"/>
    </row>
    <row r="110" spans="2:2" x14ac:dyDescent="0.25">
      <c r="B110" s="10"/>
    </row>
    <row r="111" spans="2:2" x14ac:dyDescent="0.25">
      <c r="B111" s="10"/>
    </row>
    <row r="112" spans="2:2" x14ac:dyDescent="0.25">
      <c r="B112" s="10"/>
    </row>
  </sheetData>
  <mergeCells count="3">
    <mergeCell ref="B4:B5"/>
    <mergeCell ref="C4:C5"/>
    <mergeCell ref="D4:F4"/>
  </mergeCells>
  <pageMargins left="0.7" right="0.7" top="0.75" bottom="0.75" header="0.3" footer="0.3"/>
  <pageSetup paperSize="9" orientation="portrait" horizontalDpi="300" verticalDpi="300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13"/>
  <sheetViews>
    <sheetView showGridLines="0" zoomScale="70" zoomScaleNormal="70" workbookViewId="0">
      <selection activeCell="K8" sqref="K8"/>
    </sheetView>
  </sheetViews>
  <sheetFormatPr baseColWidth="10" defaultRowHeight="15" x14ac:dyDescent="0.25"/>
  <cols>
    <col min="1" max="1" width="3.28515625" customWidth="1"/>
    <col min="2" max="2" width="80.7109375" customWidth="1"/>
    <col min="3" max="6" width="30.7109375" customWidth="1"/>
  </cols>
  <sheetData>
    <row r="1" spans="2:6" ht="120.6" customHeight="1" x14ac:dyDescent="0.25"/>
    <row r="2" spans="2:6" ht="24.95" customHeight="1" x14ac:dyDescent="0.25">
      <c r="B2" s="6" t="s">
        <v>209</v>
      </c>
    </row>
    <row r="4" spans="2:6" ht="30" customHeight="1" x14ac:dyDescent="0.25">
      <c r="B4" s="17" t="s">
        <v>112</v>
      </c>
      <c r="C4" s="17" t="s">
        <v>208</v>
      </c>
      <c r="D4" s="17" t="s">
        <v>91</v>
      </c>
      <c r="E4" s="17"/>
      <c r="F4" s="17"/>
    </row>
    <row r="5" spans="2:6" ht="35.1" customHeight="1" x14ac:dyDescent="0.25">
      <c r="B5" s="17"/>
      <c r="C5" s="17"/>
      <c r="D5" s="7" t="s">
        <v>92</v>
      </c>
      <c r="E5" s="7" t="s">
        <v>93</v>
      </c>
      <c r="F5" s="7" t="s">
        <v>94</v>
      </c>
    </row>
    <row r="6" spans="2:6" ht="35.1" customHeight="1" x14ac:dyDescent="0.25">
      <c r="B6" s="11" t="s">
        <v>56</v>
      </c>
      <c r="C6" s="12"/>
      <c r="D6" s="12"/>
      <c r="E6" s="12"/>
      <c r="F6" s="12"/>
    </row>
    <row r="7" spans="2:6" ht="35.1" customHeight="1" x14ac:dyDescent="0.25">
      <c r="B7" s="9" t="s">
        <v>96</v>
      </c>
      <c r="C7" s="8"/>
      <c r="D7" s="8"/>
      <c r="E7" s="8"/>
      <c r="F7" s="8"/>
    </row>
    <row r="8" spans="2:6" ht="35.1" customHeight="1" x14ac:dyDescent="0.25">
      <c r="B8" s="9" t="s">
        <v>97</v>
      </c>
      <c r="C8" s="8"/>
      <c r="D8" s="8"/>
      <c r="E8" s="8"/>
      <c r="F8" s="8"/>
    </row>
    <row r="9" spans="2:6" ht="35.1" customHeight="1" x14ac:dyDescent="0.25">
      <c r="B9" s="9" t="s">
        <v>251</v>
      </c>
      <c r="C9" s="8"/>
      <c r="D9" s="8"/>
      <c r="E9" s="8"/>
      <c r="F9" s="8"/>
    </row>
    <row r="10" spans="2:6" ht="35.1" customHeight="1" x14ac:dyDescent="0.25">
      <c r="B10" s="9" t="s">
        <v>99</v>
      </c>
      <c r="C10" s="8"/>
      <c r="D10" s="8"/>
      <c r="E10" s="8"/>
      <c r="F10" s="8"/>
    </row>
    <row r="11" spans="2:6" ht="35.1" customHeight="1" x14ac:dyDescent="0.25">
      <c r="B11" s="9" t="s">
        <v>100</v>
      </c>
      <c r="C11" s="8"/>
      <c r="D11" s="8"/>
      <c r="E11" s="8"/>
      <c r="F11" s="8"/>
    </row>
    <row r="12" spans="2:6" ht="35.1" customHeight="1" x14ac:dyDescent="0.25">
      <c r="B12" s="9" t="s">
        <v>101</v>
      </c>
      <c r="C12" s="8"/>
      <c r="D12" s="8"/>
      <c r="E12" s="8"/>
      <c r="F12" s="8"/>
    </row>
    <row r="13" spans="2:6" ht="35.1" customHeight="1" x14ac:dyDescent="0.25">
      <c r="B13" s="9" t="s">
        <v>102</v>
      </c>
      <c r="C13" s="8"/>
      <c r="D13" s="8"/>
      <c r="E13" s="8"/>
      <c r="F13" s="8"/>
    </row>
    <row r="14" spans="2:6" ht="35.1" customHeight="1" x14ac:dyDescent="0.25">
      <c r="B14" s="9" t="s">
        <v>103</v>
      </c>
      <c r="C14" s="8"/>
      <c r="D14" s="8"/>
      <c r="E14" s="8"/>
      <c r="F14" s="8"/>
    </row>
    <row r="15" spans="2:6" ht="35.1" customHeight="1" x14ac:dyDescent="0.25">
      <c r="B15" s="9" t="s">
        <v>104</v>
      </c>
      <c r="C15" s="8"/>
      <c r="D15" s="8"/>
      <c r="E15" s="8"/>
      <c r="F15" s="8"/>
    </row>
    <row r="16" spans="2:6" ht="35.1" customHeight="1" x14ac:dyDescent="0.25">
      <c r="B16" s="9" t="s">
        <v>105</v>
      </c>
      <c r="C16" s="8"/>
      <c r="D16" s="8"/>
      <c r="E16" s="8"/>
      <c r="F16" s="8"/>
    </row>
    <row r="17" spans="2:6" ht="35.1" customHeight="1" x14ac:dyDescent="0.25">
      <c r="B17" s="9" t="s">
        <v>106</v>
      </c>
      <c r="C17" s="8"/>
      <c r="D17" s="8"/>
      <c r="E17" s="8"/>
      <c r="F17" s="8"/>
    </row>
    <row r="18" spans="2:6" ht="35.1" customHeight="1" x14ac:dyDescent="0.25">
      <c r="B18" s="9" t="s">
        <v>107</v>
      </c>
      <c r="C18" s="8"/>
      <c r="D18" s="8"/>
      <c r="E18" s="8"/>
      <c r="F18" s="8"/>
    </row>
    <row r="19" spans="2:6" ht="35.1" customHeight="1" x14ac:dyDescent="0.25">
      <c r="B19" s="9" t="s">
        <v>108</v>
      </c>
      <c r="C19" s="8"/>
      <c r="D19" s="8"/>
      <c r="E19" s="8"/>
      <c r="F19" s="8"/>
    </row>
    <row r="20" spans="2:6" ht="35.1" customHeight="1" x14ac:dyDescent="0.25">
      <c r="B20" s="9" t="s">
        <v>109</v>
      </c>
      <c r="C20" s="8"/>
      <c r="D20" s="8"/>
      <c r="E20" s="8"/>
      <c r="F20" s="8"/>
    </row>
    <row r="21" spans="2:6" ht="35.1" customHeight="1" x14ac:dyDescent="0.25">
      <c r="B21" s="9" t="s">
        <v>110</v>
      </c>
      <c r="C21" s="8"/>
      <c r="D21" s="8"/>
      <c r="E21" s="8"/>
      <c r="F21" s="8"/>
    </row>
    <row r="24" spans="2:6" x14ac:dyDescent="0.25">
      <c r="B24" s="10" t="s">
        <v>267</v>
      </c>
    </row>
    <row r="25" spans="2:6" x14ac:dyDescent="0.25">
      <c r="B25" s="10"/>
    </row>
    <row r="26" spans="2:6" x14ac:dyDescent="0.25">
      <c r="B26" s="10"/>
    </row>
    <row r="27" spans="2:6" x14ac:dyDescent="0.25">
      <c r="B27" s="10"/>
    </row>
    <row r="28" spans="2:6" x14ac:dyDescent="0.25">
      <c r="B28" s="10"/>
    </row>
    <row r="29" spans="2:6" x14ac:dyDescent="0.25">
      <c r="B29" s="10"/>
    </row>
    <row r="30" spans="2:6" x14ac:dyDescent="0.25">
      <c r="B30" s="10"/>
    </row>
    <row r="31" spans="2:6" x14ac:dyDescent="0.25">
      <c r="B31" s="10"/>
    </row>
    <row r="32" spans="2:6" x14ac:dyDescent="0.25">
      <c r="B32" s="10"/>
    </row>
    <row r="33" spans="2:2" x14ac:dyDescent="0.25">
      <c r="B33" s="10"/>
    </row>
    <row r="34" spans="2:2" x14ac:dyDescent="0.25">
      <c r="B34" s="10"/>
    </row>
    <row r="35" spans="2:2" x14ac:dyDescent="0.25">
      <c r="B35" s="10"/>
    </row>
    <row r="36" spans="2:2" x14ac:dyDescent="0.25">
      <c r="B36" s="10"/>
    </row>
    <row r="37" spans="2:2" x14ac:dyDescent="0.25">
      <c r="B37" s="10"/>
    </row>
    <row r="38" spans="2:2" x14ac:dyDescent="0.25">
      <c r="B38" s="10"/>
    </row>
    <row r="39" spans="2:2" x14ac:dyDescent="0.25">
      <c r="B39" s="10"/>
    </row>
    <row r="40" spans="2:2" x14ac:dyDescent="0.25">
      <c r="B40" s="10"/>
    </row>
    <row r="41" spans="2:2" x14ac:dyDescent="0.25">
      <c r="B41" s="10"/>
    </row>
    <row r="42" spans="2:2" x14ac:dyDescent="0.25">
      <c r="B42" s="10"/>
    </row>
    <row r="43" spans="2:2" x14ac:dyDescent="0.25">
      <c r="B43" s="10"/>
    </row>
    <row r="44" spans="2:2" x14ac:dyDescent="0.25">
      <c r="B44" s="10"/>
    </row>
    <row r="45" spans="2:2" x14ac:dyDescent="0.25">
      <c r="B45" s="10"/>
    </row>
    <row r="46" spans="2:2" x14ac:dyDescent="0.25">
      <c r="B46" s="10"/>
    </row>
    <row r="47" spans="2:2" x14ac:dyDescent="0.25">
      <c r="B47" s="10"/>
    </row>
    <row r="48" spans="2:2" x14ac:dyDescent="0.25">
      <c r="B48" s="10"/>
    </row>
    <row r="49" spans="2:2" x14ac:dyDescent="0.25">
      <c r="B49" s="10"/>
    </row>
    <row r="50" spans="2:2" x14ac:dyDescent="0.25">
      <c r="B50" s="10"/>
    </row>
    <row r="51" spans="2:2" x14ac:dyDescent="0.25">
      <c r="B51" s="10"/>
    </row>
    <row r="52" spans="2:2" x14ac:dyDescent="0.25">
      <c r="B52" s="10"/>
    </row>
    <row r="53" spans="2:2" x14ac:dyDescent="0.25">
      <c r="B53" s="10"/>
    </row>
    <row r="54" spans="2:2" x14ac:dyDescent="0.25">
      <c r="B54" s="10"/>
    </row>
    <row r="55" spans="2:2" x14ac:dyDescent="0.25">
      <c r="B55" s="10"/>
    </row>
    <row r="56" spans="2:2" x14ac:dyDescent="0.25">
      <c r="B56" s="10"/>
    </row>
    <row r="57" spans="2:2" x14ac:dyDescent="0.25">
      <c r="B57" s="10"/>
    </row>
    <row r="58" spans="2:2" x14ac:dyDescent="0.25">
      <c r="B58" s="10"/>
    </row>
    <row r="59" spans="2:2" x14ac:dyDescent="0.25">
      <c r="B59" s="10"/>
    </row>
    <row r="60" spans="2:2" x14ac:dyDescent="0.25">
      <c r="B60" s="10"/>
    </row>
    <row r="61" spans="2:2" x14ac:dyDescent="0.25">
      <c r="B61" s="10"/>
    </row>
    <row r="62" spans="2:2" x14ac:dyDescent="0.25">
      <c r="B62" s="10"/>
    </row>
    <row r="63" spans="2:2" x14ac:dyDescent="0.25">
      <c r="B63" s="10"/>
    </row>
    <row r="64" spans="2:2" x14ac:dyDescent="0.25">
      <c r="B64" s="10"/>
    </row>
    <row r="65" spans="2:2" x14ac:dyDescent="0.25">
      <c r="B65" s="10"/>
    </row>
    <row r="66" spans="2:2" x14ac:dyDescent="0.25">
      <c r="B66" s="10"/>
    </row>
    <row r="67" spans="2:2" x14ac:dyDescent="0.25">
      <c r="B67" s="10"/>
    </row>
    <row r="68" spans="2:2" x14ac:dyDescent="0.25">
      <c r="B68" s="10"/>
    </row>
    <row r="69" spans="2:2" x14ac:dyDescent="0.25">
      <c r="B69" s="10"/>
    </row>
    <row r="70" spans="2:2" x14ac:dyDescent="0.25">
      <c r="B70" s="10"/>
    </row>
    <row r="71" spans="2:2" x14ac:dyDescent="0.25">
      <c r="B71" s="10"/>
    </row>
    <row r="72" spans="2:2" x14ac:dyDescent="0.25">
      <c r="B72" s="10"/>
    </row>
    <row r="73" spans="2:2" x14ac:dyDescent="0.25">
      <c r="B73" s="10"/>
    </row>
    <row r="74" spans="2:2" x14ac:dyDescent="0.25">
      <c r="B74" s="10"/>
    </row>
    <row r="75" spans="2:2" x14ac:dyDescent="0.25">
      <c r="B75" s="10"/>
    </row>
    <row r="76" spans="2:2" x14ac:dyDescent="0.25">
      <c r="B76" s="10"/>
    </row>
    <row r="77" spans="2:2" x14ac:dyDescent="0.25">
      <c r="B77" s="10"/>
    </row>
    <row r="78" spans="2:2" x14ac:dyDescent="0.25">
      <c r="B78" s="10"/>
    </row>
    <row r="79" spans="2:2" x14ac:dyDescent="0.25">
      <c r="B79" s="10"/>
    </row>
    <row r="80" spans="2:2" x14ac:dyDescent="0.25">
      <c r="B80" s="10"/>
    </row>
    <row r="81" spans="2:2" x14ac:dyDescent="0.25">
      <c r="B81" s="10"/>
    </row>
    <row r="82" spans="2:2" x14ac:dyDescent="0.25">
      <c r="B82" s="10"/>
    </row>
    <row r="83" spans="2:2" x14ac:dyDescent="0.25">
      <c r="B83" s="10"/>
    </row>
    <row r="84" spans="2:2" x14ac:dyDescent="0.25">
      <c r="B84" s="10"/>
    </row>
    <row r="85" spans="2:2" x14ac:dyDescent="0.25">
      <c r="B85" s="10"/>
    </row>
    <row r="86" spans="2:2" x14ac:dyDescent="0.25">
      <c r="B86" s="10"/>
    </row>
    <row r="87" spans="2:2" x14ac:dyDescent="0.25">
      <c r="B87" s="10"/>
    </row>
    <row r="88" spans="2:2" x14ac:dyDescent="0.25">
      <c r="B88" s="10"/>
    </row>
    <row r="89" spans="2:2" x14ac:dyDescent="0.25">
      <c r="B89" s="10"/>
    </row>
    <row r="90" spans="2:2" x14ac:dyDescent="0.25">
      <c r="B90" s="10"/>
    </row>
    <row r="91" spans="2:2" x14ac:dyDescent="0.25">
      <c r="B91" s="10"/>
    </row>
    <row r="92" spans="2:2" x14ac:dyDescent="0.25">
      <c r="B92" s="10"/>
    </row>
    <row r="93" spans="2:2" x14ac:dyDescent="0.25">
      <c r="B93" s="10"/>
    </row>
    <row r="94" spans="2:2" x14ac:dyDescent="0.25">
      <c r="B94" s="10"/>
    </row>
    <row r="95" spans="2:2" x14ac:dyDescent="0.25">
      <c r="B95" s="10"/>
    </row>
    <row r="96" spans="2:2" x14ac:dyDescent="0.25">
      <c r="B96" s="10"/>
    </row>
    <row r="97" spans="2:2" x14ac:dyDescent="0.25">
      <c r="B97" s="10"/>
    </row>
    <row r="98" spans="2:2" x14ac:dyDescent="0.25">
      <c r="B98" s="10"/>
    </row>
    <row r="99" spans="2:2" x14ac:dyDescent="0.25">
      <c r="B99" s="10"/>
    </row>
    <row r="100" spans="2:2" x14ac:dyDescent="0.25">
      <c r="B100" s="10"/>
    </row>
    <row r="101" spans="2:2" x14ac:dyDescent="0.25">
      <c r="B101" s="10"/>
    </row>
    <row r="102" spans="2:2" x14ac:dyDescent="0.25">
      <c r="B102" s="10"/>
    </row>
    <row r="103" spans="2:2" x14ac:dyDescent="0.25">
      <c r="B103" s="10"/>
    </row>
    <row r="104" spans="2:2" x14ac:dyDescent="0.25">
      <c r="B104" s="10"/>
    </row>
    <row r="105" spans="2:2" x14ac:dyDescent="0.25">
      <c r="B105" s="10"/>
    </row>
    <row r="106" spans="2:2" x14ac:dyDescent="0.25">
      <c r="B106" s="10"/>
    </row>
    <row r="107" spans="2:2" x14ac:dyDescent="0.25">
      <c r="B107" s="10"/>
    </row>
    <row r="108" spans="2:2" x14ac:dyDescent="0.25">
      <c r="B108" s="10"/>
    </row>
    <row r="109" spans="2:2" x14ac:dyDescent="0.25">
      <c r="B109" s="10"/>
    </row>
    <row r="110" spans="2:2" x14ac:dyDescent="0.25">
      <c r="B110" s="10"/>
    </row>
    <row r="111" spans="2:2" x14ac:dyDescent="0.25">
      <c r="B111" s="10"/>
    </row>
    <row r="112" spans="2:2" x14ac:dyDescent="0.25">
      <c r="B112" s="10"/>
    </row>
    <row r="113" spans="2:2" x14ac:dyDescent="0.25">
      <c r="B113" s="10"/>
    </row>
  </sheetData>
  <mergeCells count="3">
    <mergeCell ref="B4:B5"/>
    <mergeCell ref="C4:C5"/>
    <mergeCell ref="D4:F4"/>
  </mergeCells>
  <pageMargins left="0.7" right="0.7" top="0.75" bottom="0.75" header="0.3" footer="0.3"/>
  <pageSetup paperSize="9" orientation="portrait" horizontalDpi="300" verticalDpi="300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13"/>
  <sheetViews>
    <sheetView showGridLines="0" zoomScale="70" zoomScaleNormal="70" workbookViewId="0">
      <selection activeCell="I13" sqref="I13"/>
    </sheetView>
  </sheetViews>
  <sheetFormatPr baseColWidth="10" defaultRowHeight="15" x14ac:dyDescent="0.25"/>
  <cols>
    <col min="1" max="1" width="3.28515625" customWidth="1"/>
    <col min="2" max="2" width="60.7109375" customWidth="1"/>
    <col min="3" max="6" width="30.7109375" customWidth="1"/>
  </cols>
  <sheetData>
    <row r="1" spans="2:6" ht="120.6" customHeight="1" x14ac:dyDescent="0.25"/>
    <row r="2" spans="2:6" ht="24.95" customHeight="1" x14ac:dyDescent="0.25">
      <c r="B2" s="6" t="s">
        <v>211</v>
      </c>
    </row>
    <row r="4" spans="2:6" ht="45" customHeight="1" x14ac:dyDescent="0.25">
      <c r="B4" s="17" t="s">
        <v>85</v>
      </c>
      <c r="C4" s="17" t="s">
        <v>208</v>
      </c>
      <c r="D4" s="17" t="s">
        <v>177</v>
      </c>
      <c r="E4" s="17"/>
      <c r="F4" s="17"/>
    </row>
    <row r="5" spans="2:6" ht="45" customHeight="1" x14ac:dyDescent="0.25">
      <c r="B5" s="17"/>
      <c r="C5" s="17"/>
      <c r="D5" s="7" t="s">
        <v>212</v>
      </c>
      <c r="E5" s="7" t="s">
        <v>213</v>
      </c>
      <c r="F5" s="7" t="s">
        <v>214</v>
      </c>
    </row>
    <row r="6" spans="2:6" ht="35.1" customHeight="1" x14ac:dyDescent="0.25">
      <c r="B6" s="11" t="s">
        <v>56</v>
      </c>
      <c r="C6" s="12"/>
      <c r="D6" s="12"/>
      <c r="E6" s="12"/>
      <c r="F6" s="12"/>
    </row>
    <row r="7" spans="2:6" ht="35.1" customHeight="1" x14ac:dyDescent="0.25">
      <c r="B7" s="9" t="s">
        <v>61</v>
      </c>
      <c r="C7" s="8"/>
      <c r="D7" s="8"/>
      <c r="E7" s="8"/>
      <c r="F7" s="8"/>
    </row>
    <row r="8" spans="2:6" ht="35.1" customHeight="1" x14ac:dyDescent="0.25">
      <c r="B8" s="9" t="s">
        <v>62</v>
      </c>
      <c r="C8" s="8"/>
      <c r="D8" s="8"/>
      <c r="E8" s="8"/>
      <c r="F8" s="8"/>
    </row>
    <row r="9" spans="2:6" ht="35.1" customHeight="1" x14ac:dyDescent="0.25">
      <c r="B9" s="9" t="s">
        <v>63</v>
      </c>
      <c r="C9" s="8"/>
      <c r="D9" s="8"/>
      <c r="E9" s="8"/>
      <c r="F9" s="8"/>
    </row>
    <row r="10" spans="2:6" ht="35.1" customHeight="1" x14ac:dyDescent="0.25">
      <c r="B10" s="9" t="s">
        <v>64</v>
      </c>
      <c r="C10" s="8"/>
      <c r="D10" s="8"/>
      <c r="E10" s="8"/>
      <c r="F10" s="8"/>
    </row>
    <row r="11" spans="2:6" ht="35.1" customHeight="1" x14ac:dyDescent="0.25">
      <c r="B11" s="9" t="s">
        <v>65</v>
      </c>
      <c r="C11" s="8"/>
      <c r="D11" s="8"/>
      <c r="E11" s="8"/>
      <c r="F11" s="8"/>
    </row>
    <row r="12" spans="2:6" ht="35.1" customHeight="1" x14ac:dyDescent="0.25">
      <c r="B12" s="9" t="s">
        <v>66</v>
      </c>
      <c r="C12" s="8"/>
      <c r="D12" s="8"/>
      <c r="E12" s="8"/>
      <c r="F12" s="8"/>
    </row>
    <row r="13" spans="2:6" ht="35.1" customHeight="1" x14ac:dyDescent="0.25">
      <c r="B13" s="9" t="s">
        <v>67</v>
      </c>
      <c r="C13" s="8"/>
      <c r="D13" s="8"/>
      <c r="E13" s="8"/>
      <c r="F13" s="8"/>
    </row>
    <row r="14" spans="2:6" ht="35.1" customHeight="1" x14ac:dyDescent="0.25">
      <c r="B14" s="9" t="s">
        <v>68</v>
      </c>
      <c r="C14" s="8"/>
      <c r="D14" s="8"/>
      <c r="E14" s="8"/>
      <c r="F14" s="8"/>
    </row>
    <row r="15" spans="2:6" ht="35.1" customHeight="1" x14ac:dyDescent="0.25">
      <c r="B15" s="9" t="s">
        <v>69</v>
      </c>
      <c r="C15" s="8"/>
      <c r="D15" s="8"/>
      <c r="E15" s="8"/>
      <c r="F15" s="8"/>
    </row>
    <row r="16" spans="2:6" ht="35.1" customHeight="1" x14ac:dyDescent="0.25">
      <c r="B16" s="9" t="s">
        <v>70</v>
      </c>
      <c r="C16" s="8"/>
      <c r="D16" s="8"/>
      <c r="E16" s="8"/>
      <c r="F16" s="8"/>
    </row>
    <row r="17" spans="2:6" ht="35.1" customHeight="1" x14ac:dyDescent="0.25">
      <c r="B17" s="9" t="s">
        <v>71</v>
      </c>
      <c r="C17" s="8"/>
      <c r="D17" s="8"/>
      <c r="E17" s="8"/>
      <c r="F17" s="8"/>
    </row>
    <row r="18" spans="2:6" ht="35.1" customHeight="1" x14ac:dyDescent="0.25">
      <c r="B18" s="9" t="s">
        <v>72</v>
      </c>
      <c r="C18" s="8"/>
      <c r="D18" s="8"/>
      <c r="E18" s="8"/>
      <c r="F18" s="8"/>
    </row>
    <row r="19" spans="2:6" ht="35.1" customHeight="1" x14ac:dyDescent="0.25">
      <c r="B19" s="9" t="s">
        <v>73</v>
      </c>
      <c r="C19" s="8"/>
      <c r="D19" s="8"/>
      <c r="E19" s="8"/>
      <c r="F19" s="8"/>
    </row>
    <row r="20" spans="2:6" ht="35.1" customHeight="1" x14ac:dyDescent="0.25">
      <c r="B20" s="9" t="s">
        <v>74</v>
      </c>
      <c r="C20" s="8"/>
      <c r="D20" s="8"/>
      <c r="E20" s="8"/>
      <c r="F20" s="8"/>
    </row>
    <row r="21" spans="2:6" ht="35.1" customHeight="1" x14ac:dyDescent="0.25">
      <c r="B21" s="9" t="s">
        <v>75</v>
      </c>
      <c r="C21" s="8"/>
      <c r="D21" s="8"/>
      <c r="E21" s="8"/>
      <c r="F21" s="8"/>
    </row>
    <row r="22" spans="2:6" ht="35.1" customHeight="1" x14ac:dyDescent="0.25">
      <c r="B22" s="9" t="s">
        <v>76</v>
      </c>
      <c r="C22" s="8"/>
      <c r="D22" s="8"/>
      <c r="E22" s="8"/>
      <c r="F22" s="8"/>
    </row>
    <row r="23" spans="2:6" ht="35.1" customHeight="1" x14ac:dyDescent="0.25">
      <c r="B23" s="9" t="s">
        <v>77</v>
      </c>
      <c r="C23" s="8"/>
      <c r="D23" s="8"/>
      <c r="E23" s="8"/>
      <c r="F23" s="8"/>
    </row>
    <row r="24" spans="2:6" ht="35.1" customHeight="1" x14ac:dyDescent="0.25">
      <c r="B24" s="9" t="s">
        <v>78</v>
      </c>
      <c r="C24" s="8"/>
      <c r="D24" s="8"/>
      <c r="E24" s="8"/>
      <c r="F24" s="8"/>
    </row>
    <row r="25" spans="2:6" ht="35.1" customHeight="1" x14ac:dyDescent="0.25">
      <c r="B25" s="9" t="s">
        <v>79</v>
      </c>
      <c r="C25" s="8"/>
      <c r="D25" s="8"/>
      <c r="E25" s="8"/>
      <c r="F25" s="8"/>
    </row>
    <row r="26" spans="2:6" ht="35.1" customHeight="1" x14ac:dyDescent="0.25">
      <c r="B26" s="9" t="s">
        <v>80</v>
      </c>
      <c r="C26" s="8"/>
      <c r="D26" s="8"/>
      <c r="E26" s="8"/>
      <c r="F26" s="8"/>
    </row>
    <row r="27" spans="2:6" ht="35.1" customHeight="1" x14ac:dyDescent="0.25">
      <c r="B27" s="9" t="s">
        <v>81</v>
      </c>
      <c r="C27" s="8"/>
      <c r="D27" s="8"/>
      <c r="E27" s="8"/>
      <c r="F27" s="8"/>
    </row>
    <row r="28" spans="2:6" ht="35.1" customHeight="1" x14ac:dyDescent="0.25">
      <c r="B28" s="9" t="s">
        <v>82</v>
      </c>
      <c r="C28" s="8"/>
      <c r="D28" s="8"/>
      <c r="E28" s="8"/>
      <c r="F28" s="8"/>
    </row>
    <row r="29" spans="2:6" ht="35.1" customHeight="1" x14ac:dyDescent="0.25">
      <c r="B29" s="9" t="s">
        <v>83</v>
      </c>
      <c r="C29" s="8"/>
      <c r="D29" s="8"/>
      <c r="E29" s="8"/>
      <c r="F29" s="8"/>
    </row>
    <row r="30" spans="2:6" ht="35.1" customHeight="1" x14ac:dyDescent="0.25">
      <c r="B30" s="9" t="s">
        <v>84</v>
      </c>
      <c r="C30" s="8"/>
      <c r="D30" s="8"/>
      <c r="E30" s="8"/>
      <c r="F30" s="8"/>
    </row>
    <row r="32" spans="2:6" x14ac:dyDescent="0.25">
      <c r="B32" s="10"/>
    </row>
    <row r="33" spans="2:2" x14ac:dyDescent="0.25">
      <c r="B33" s="10" t="s">
        <v>268</v>
      </c>
    </row>
    <row r="34" spans="2:2" x14ac:dyDescent="0.25">
      <c r="B34" s="10"/>
    </row>
    <row r="35" spans="2:2" x14ac:dyDescent="0.25">
      <c r="B35" s="10"/>
    </row>
    <row r="36" spans="2:2" x14ac:dyDescent="0.25">
      <c r="B36" s="10"/>
    </row>
    <row r="37" spans="2:2" x14ac:dyDescent="0.25">
      <c r="B37" s="10"/>
    </row>
    <row r="38" spans="2:2" x14ac:dyDescent="0.25">
      <c r="B38" s="10"/>
    </row>
    <row r="39" spans="2:2" x14ac:dyDescent="0.25">
      <c r="B39" s="10"/>
    </row>
    <row r="40" spans="2:2" x14ac:dyDescent="0.25">
      <c r="B40" s="10"/>
    </row>
    <row r="41" spans="2:2" x14ac:dyDescent="0.25">
      <c r="B41" s="10"/>
    </row>
    <row r="42" spans="2:2" x14ac:dyDescent="0.25">
      <c r="B42" s="10"/>
    </row>
    <row r="43" spans="2:2" x14ac:dyDescent="0.25">
      <c r="B43" s="10"/>
    </row>
    <row r="44" spans="2:2" x14ac:dyDescent="0.25">
      <c r="B44" s="10"/>
    </row>
    <row r="45" spans="2:2" x14ac:dyDescent="0.25">
      <c r="B45" s="10"/>
    </row>
    <row r="46" spans="2:2" x14ac:dyDescent="0.25">
      <c r="B46" s="10"/>
    </row>
    <row r="47" spans="2:2" x14ac:dyDescent="0.25">
      <c r="B47" s="10"/>
    </row>
    <row r="48" spans="2:2" x14ac:dyDescent="0.25">
      <c r="B48" s="10"/>
    </row>
    <row r="49" spans="2:2" x14ac:dyDescent="0.25">
      <c r="B49" s="10"/>
    </row>
    <row r="50" spans="2:2" x14ac:dyDescent="0.25">
      <c r="B50" s="10"/>
    </row>
    <row r="51" spans="2:2" x14ac:dyDescent="0.25">
      <c r="B51" s="10"/>
    </row>
    <row r="52" spans="2:2" x14ac:dyDescent="0.25">
      <c r="B52" s="10"/>
    </row>
    <row r="53" spans="2:2" x14ac:dyDescent="0.25">
      <c r="B53" s="10"/>
    </row>
    <row r="54" spans="2:2" x14ac:dyDescent="0.25">
      <c r="B54" s="10"/>
    </row>
    <row r="55" spans="2:2" x14ac:dyDescent="0.25">
      <c r="B55" s="10"/>
    </row>
    <row r="56" spans="2:2" x14ac:dyDescent="0.25">
      <c r="B56" s="10"/>
    </row>
    <row r="57" spans="2:2" x14ac:dyDescent="0.25">
      <c r="B57" s="10"/>
    </row>
    <row r="58" spans="2:2" x14ac:dyDescent="0.25">
      <c r="B58" s="10"/>
    </row>
    <row r="59" spans="2:2" x14ac:dyDescent="0.25">
      <c r="B59" s="10"/>
    </row>
    <row r="60" spans="2:2" x14ac:dyDescent="0.25">
      <c r="B60" s="10"/>
    </row>
    <row r="61" spans="2:2" x14ac:dyDescent="0.25">
      <c r="B61" s="10"/>
    </row>
    <row r="62" spans="2:2" x14ac:dyDescent="0.25">
      <c r="B62" s="10"/>
    </row>
    <row r="63" spans="2:2" x14ac:dyDescent="0.25">
      <c r="B63" s="10"/>
    </row>
    <row r="64" spans="2:2" x14ac:dyDescent="0.25">
      <c r="B64" s="10"/>
    </row>
    <row r="65" spans="2:2" x14ac:dyDescent="0.25">
      <c r="B65" s="10"/>
    </row>
    <row r="66" spans="2:2" x14ac:dyDescent="0.25">
      <c r="B66" s="10"/>
    </row>
    <row r="67" spans="2:2" x14ac:dyDescent="0.25">
      <c r="B67" s="10"/>
    </row>
    <row r="68" spans="2:2" x14ac:dyDescent="0.25">
      <c r="B68" s="10"/>
    </row>
    <row r="69" spans="2:2" x14ac:dyDescent="0.25">
      <c r="B69" s="10"/>
    </row>
    <row r="70" spans="2:2" x14ac:dyDescent="0.25">
      <c r="B70" s="10"/>
    </row>
    <row r="71" spans="2:2" x14ac:dyDescent="0.25">
      <c r="B71" s="10"/>
    </row>
    <row r="72" spans="2:2" x14ac:dyDescent="0.25">
      <c r="B72" s="10"/>
    </row>
    <row r="73" spans="2:2" x14ac:dyDescent="0.25">
      <c r="B73" s="10"/>
    </row>
    <row r="74" spans="2:2" x14ac:dyDescent="0.25">
      <c r="B74" s="10"/>
    </row>
    <row r="75" spans="2:2" x14ac:dyDescent="0.25">
      <c r="B75" s="10"/>
    </row>
    <row r="76" spans="2:2" x14ac:dyDescent="0.25">
      <c r="B76" s="10"/>
    </row>
    <row r="77" spans="2:2" x14ac:dyDescent="0.25">
      <c r="B77" s="10"/>
    </row>
    <row r="78" spans="2:2" x14ac:dyDescent="0.25">
      <c r="B78" s="10"/>
    </row>
    <row r="79" spans="2:2" x14ac:dyDescent="0.25">
      <c r="B79" s="10"/>
    </row>
    <row r="80" spans="2:2" x14ac:dyDescent="0.25">
      <c r="B80" s="10"/>
    </row>
    <row r="81" spans="2:2" x14ac:dyDescent="0.25">
      <c r="B81" s="10"/>
    </row>
    <row r="82" spans="2:2" x14ac:dyDescent="0.25">
      <c r="B82" s="10"/>
    </row>
    <row r="83" spans="2:2" x14ac:dyDescent="0.25">
      <c r="B83" s="10"/>
    </row>
    <row r="84" spans="2:2" x14ac:dyDescent="0.25">
      <c r="B84" s="10"/>
    </row>
    <row r="85" spans="2:2" x14ac:dyDescent="0.25">
      <c r="B85" s="10"/>
    </row>
    <row r="86" spans="2:2" x14ac:dyDescent="0.25">
      <c r="B86" s="10"/>
    </row>
    <row r="87" spans="2:2" x14ac:dyDescent="0.25">
      <c r="B87" s="10"/>
    </row>
    <row r="88" spans="2:2" x14ac:dyDescent="0.25">
      <c r="B88" s="10"/>
    </row>
    <row r="89" spans="2:2" x14ac:dyDescent="0.25">
      <c r="B89" s="10"/>
    </row>
    <row r="90" spans="2:2" x14ac:dyDescent="0.25">
      <c r="B90" s="10"/>
    </row>
    <row r="91" spans="2:2" x14ac:dyDescent="0.25">
      <c r="B91" s="10"/>
    </row>
    <row r="92" spans="2:2" x14ac:dyDescent="0.25">
      <c r="B92" s="10"/>
    </row>
    <row r="93" spans="2:2" x14ac:dyDescent="0.25">
      <c r="B93" s="10"/>
    </row>
    <row r="94" spans="2:2" x14ac:dyDescent="0.25">
      <c r="B94" s="10"/>
    </row>
    <row r="95" spans="2:2" x14ac:dyDescent="0.25">
      <c r="B95" s="10"/>
    </row>
    <row r="96" spans="2:2" x14ac:dyDescent="0.25">
      <c r="B96" s="10"/>
    </row>
    <row r="97" spans="2:2" x14ac:dyDescent="0.25">
      <c r="B97" s="10"/>
    </row>
    <row r="98" spans="2:2" x14ac:dyDescent="0.25">
      <c r="B98" s="10"/>
    </row>
    <row r="99" spans="2:2" x14ac:dyDescent="0.25">
      <c r="B99" s="10"/>
    </row>
    <row r="100" spans="2:2" x14ac:dyDescent="0.25">
      <c r="B100" s="10"/>
    </row>
    <row r="101" spans="2:2" x14ac:dyDescent="0.25">
      <c r="B101" s="10"/>
    </row>
    <row r="102" spans="2:2" x14ac:dyDescent="0.25">
      <c r="B102" s="10"/>
    </row>
    <row r="103" spans="2:2" x14ac:dyDescent="0.25">
      <c r="B103" s="10"/>
    </row>
    <row r="104" spans="2:2" x14ac:dyDescent="0.25">
      <c r="B104" s="10"/>
    </row>
    <row r="105" spans="2:2" x14ac:dyDescent="0.25">
      <c r="B105" s="10"/>
    </row>
    <row r="106" spans="2:2" x14ac:dyDescent="0.25">
      <c r="B106" s="10"/>
    </row>
    <row r="107" spans="2:2" x14ac:dyDescent="0.25">
      <c r="B107" s="10"/>
    </row>
    <row r="108" spans="2:2" x14ac:dyDescent="0.25">
      <c r="B108" s="10"/>
    </row>
    <row r="109" spans="2:2" x14ac:dyDescent="0.25">
      <c r="B109" s="10"/>
    </row>
    <row r="110" spans="2:2" x14ac:dyDescent="0.25">
      <c r="B110" s="10"/>
    </row>
    <row r="111" spans="2:2" x14ac:dyDescent="0.25">
      <c r="B111" s="10"/>
    </row>
    <row r="112" spans="2:2" x14ac:dyDescent="0.25">
      <c r="B112" s="10"/>
    </row>
    <row r="113" spans="2:2" x14ac:dyDescent="0.25">
      <c r="B113" s="10"/>
    </row>
  </sheetData>
  <mergeCells count="3">
    <mergeCell ref="B4:B5"/>
    <mergeCell ref="C4:C5"/>
    <mergeCell ref="D4:F4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13"/>
  <sheetViews>
    <sheetView showGridLines="0" zoomScale="70" zoomScaleNormal="70" workbookViewId="0">
      <selection activeCell="B25" sqref="B25"/>
    </sheetView>
  </sheetViews>
  <sheetFormatPr baseColWidth="10" defaultRowHeight="15" x14ac:dyDescent="0.25"/>
  <cols>
    <col min="1" max="1" width="3.28515625" customWidth="1"/>
    <col min="2" max="2" width="80.7109375" customWidth="1"/>
    <col min="3" max="6" width="30.7109375" customWidth="1"/>
  </cols>
  <sheetData>
    <row r="1" spans="2:6" ht="120.6" customHeight="1" x14ac:dyDescent="0.25"/>
    <row r="2" spans="2:6" ht="24.95" customHeight="1" x14ac:dyDescent="0.25">
      <c r="B2" s="6" t="s">
        <v>215</v>
      </c>
    </row>
    <row r="4" spans="2:6" ht="30" customHeight="1" x14ac:dyDescent="0.25">
      <c r="B4" s="17" t="s">
        <v>210</v>
      </c>
      <c r="C4" s="17" t="s">
        <v>208</v>
      </c>
      <c r="D4" s="17" t="s">
        <v>177</v>
      </c>
      <c r="E4" s="17"/>
      <c r="F4" s="7"/>
    </row>
    <row r="5" spans="2:6" ht="35.1" customHeight="1" x14ac:dyDescent="0.25">
      <c r="B5" s="17"/>
      <c r="C5" s="17"/>
      <c r="D5" s="7" t="s">
        <v>216</v>
      </c>
      <c r="E5" s="7" t="s">
        <v>213</v>
      </c>
      <c r="F5" s="7" t="s">
        <v>214</v>
      </c>
    </row>
    <row r="6" spans="2:6" ht="35.1" customHeight="1" x14ac:dyDescent="0.25">
      <c r="B6" s="11" t="s">
        <v>56</v>
      </c>
      <c r="C6" s="12"/>
      <c r="D6" s="12"/>
      <c r="E6" s="12"/>
      <c r="F6" s="12"/>
    </row>
    <row r="7" spans="2:6" ht="35.1" customHeight="1" x14ac:dyDescent="0.25">
      <c r="B7" s="9" t="s">
        <v>96</v>
      </c>
      <c r="C7" s="8"/>
      <c r="D7" s="8"/>
      <c r="E7" s="8"/>
      <c r="F7" s="8"/>
    </row>
    <row r="8" spans="2:6" ht="35.1" customHeight="1" x14ac:dyDescent="0.25">
      <c r="B8" s="9" t="s">
        <v>97</v>
      </c>
      <c r="C8" s="8"/>
      <c r="D8" s="8"/>
      <c r="E8" s="8"/>
      <c r="F8" s="8"/>
    </row>
    <row r="9" spans="2:6" ht="35.1" customHeight="1" x14ac:dyDescent="0.25">
      <c r="B9" s="9" t="s">
        <v>251</v>
      </c>
      <c r="C9" s="8"/>
      <c r="D9" s="8"/>
      <c r="E9" s="8"/>
      <c r="F9" s="8"/>
    </row>
    <row r="10" spans="2:6" ht="35.1" customHeight="1" x14ac:dyDescent="0.25">
      <c r="B10" s="9" t="s">
        <v>99</v>
      </c>
      <c r="C10" s="8"/>
      <c r="D10" s="8"/>
      <c r="E10" s="8"/>
      <c r="F10" s="8"/>
    </row>
    <row r="11" spans="2:6" ht="35.1" customHeight="1" x14ac:dyDescent="0.25">
      <c r="B11" s="9" t="s">
        <v>100</v>
      </c>
      <c r="C11" s="8"/>
      <c r="D11" s="8"/>
      <c r="E11" s="8"/>
      <c r="F11" s="8"/>
    </row>
    <row r="12" spans="2:6" ht="35.1" customHeight="1" x14ac:dyDescent="0.25">
      <c r="B12" s="9" t="s">
        <v>101</v>
      </c>
      <c r="C12" s="8"/>
      <c r="D12" s="8"/>
      <c r="E12" s="8"/>
      <c r="F12" s="8"/>
    </row>
    <row r="13" spans="2:6" ht="35.1" customHeight="1" x14ac:dyDescent="0.25">
      <c r="B13" s="9" t="s">
        <v>102</v>
      </c>
      <c r="C13" s="8"/>
      <c r="D13" s="8"/>
      <c r="E13" s="8"/>
      <c r="F13" s="8"/>
    </row>
    <row r="14" spans="2:6" ht="35.1" customHeight="1" x14ac:dyDescent="0.25">
      <c r="B14" s="9" t="s">
        <v>103</v>
      </c>
      <c r="C14" s="8"/>
      <c r="D14" s="8"/>
      <c r="E14" s="8"/>
      <c r="F14" s="8"/>
    </row>
    <row r="15" spans="2:6" ht="35.1" customHeight="1" x14ac:dyDescent="0.25">
      <c r="B15" s="9" t="s">
        <v>104</v>
      </c>
      <c r="C15" s="8"/>
      <c r="D15" s="8"/>
      <c r="E15" s="8"/>
      <c r="F15" s="8"/>
    </row>
    <row r="16" spans="2:6" ht="35.1" customHeight="1" x14ac:dyDescent="0.25">
      <c r="B16" s="9" t="s">
        <v>105</v>
      </c>
      <c r="C16" s="8"/>
      <c r="D16" s="8"/>
      <c r="E16" s="8"/>
      <c r="F16" s="8"/>
    </row>
    <row r="17" spans="2:6" ht="35.1" customHeight="1" x14ac:dyDescent="0.25">
      <c r="B17" s="9" t="s">
        <v>106</v>
      </c>
      <c r="C17" s="8"/>
      <c r="D17" s="8"/>
      <c r="E17" s="8"/>
      <c r="F17" s="8"/>
    </row>
    <row r="18" spans="2:6" ht="35.1" customHeight="1" x14ac:dyDescent="0.25">
      <c r="B18" s="9" t="s">
        <v>107</v>
      </c>
      <c r="C18" s="8"/>
      <c r="D18" s="8"/>
      <c r="E18" s="8"/>
      <c r="F18" s="8"/>
    </row>
    <row r="19" spans="2:6" ht="35.1" customHeight="1" x14ac:dyDescent="0.25">
      <c r="B19" s="9" t="s">
        <v>108</v>
      </c>
      <c r="C19" s="8"/>
      <c r="D19" s="8"/>
      <c r="E19" s="8"/>
      <c r="F19" s="8"/>
    </row>
    <row r="20" spans="2:6" ht="35.1" customHeight="1" x14ac:dyDescent="0.25">
      <c r="B20" s="9" t="s">
        <v>109</v>
      </c>
      <c r="C20" s="8"/>
      <c r="D20" s="8"/>
      <c r="E20" s="8"/>
      <c r="F20" s="8"/>
    </row>
    <row r="21" spans="2:6" ht="35.1" customHeight="1" x14ac:dyDescent="0.25">
      <c r="B21" s="9" t="s">
        <v>110</v>
      </c>
      <c r="C21" s="8"/>
      <c r="D21" s="8"/>
      <c r="E21" s="8"/>
      <c r="F21" s="8"/>
    </row>
    <row r="24" spans="2:6" x14ac:dyDescent="0.25">
      <c r="B24" s="10" t="s">
        <v>267</v>
      </c>
    </row>
    <row r="25" spans="2:6" x14ac:dyDescent="0.25">
      <c r="B25" s="10"/>
    </row>
    <row r="26" spans="2:6" x14ac:dyDescent="0.25">
      <c r="B26" s="10"/>
    </row>
    <row r="27" spans="2:6" x14ac:dyDescent="0.25">
      <c r="B27" s="10"/>
    </row>
    <row r="28" spans="2:6" x14ac:dyDescent="0.25">
      <c r="B28" s="10"/>
    </row>
    <row r="29" spans="2:6" x14ac:dyDescent="0.25">
      <c r="B29" s="10"/>
    </row>
    <row r="30" spans="2:6" x14ac:dyDescent="0.25">
      <c r="B30" s="10"/>
    </row>
    <row r="31" spans="2:6" x14ac:dyDescent="0.25">
      <c r="B31" s="10"/>
    </row>
    <row r="32" spans="2:6" x14ac:dyDescent="0.25">
      <c r="B32" s="10"/>
    </row>
    <row r="33" spans="2:2" x14ac:dyDescent="0.25">
      <c r="B33" s="10"/>
    </row>
    <row r="34" spans="2:2" x14ac:dyDescent="0.25">
      <c r="B34" s="10"/>
    </row>
    <row r="35" spans="2:2" x14ac:dyDescent="0.25">
      <c r="B35" s="10"/>
    </row>
    <row r="36" spans="2:2" x14ac:dyDescent="0.25">
      <c r="B36" s="10"/>
    </row>
    <row r="37" spans="2:2" x14ac:dyDescent="0.25">
      <c r="B37" s="10"/>
    </row>
    <row r="38" spans="2:2" x14ac:dyDescent="0.25">
      <c r="B38" s="10"/>
    </row>
    <row r="39" spans="2:2" x14ac:dyDescent="0.25">
      <c r="B39" s="10"/>
    </row>
    <row r="40" spans="2:2" x14ac:dyDescent="0.25">
      <c r="B40" s="10"/>
    </row>
    <row r="41" spans="2:2" x14ac:dyDescent="0.25">
      <c r="B41" s="10"/>
    </row>
    <row r="42" spans="2:2" x14ac:dyDescent="0.25">
      <c r="B42" s="10"/>
    </row>
    <row r="43" spans="2:2" x14ac:dyDescent="0.25">
      <c r="B43" s="10"/>
    </row>
    <row r="44" spans="2:2" x14ac:dyDescent="0.25">
      <c r="B44" s="10"/>
    </row>
    <row r="45" spans="2:2" x14ac:dyDescent="0.25">
      <c r="B45" s="10"/>
    </row>
    <row r="46" spans="2:2" x14ac:dyDescent="0.25">
      <c r="B46" s="10"/>
    </row>
    <row r="47" spans="2:2" x14ac:dyDescent="0.25">
      <c r="B47" s="10"/>
    </row>
    <row r="48" spans="2:2" x14ac:dyDescent="0.25">
      <c r="B48" s="10"/>
    </row>
    <row r="49" spans="2:2" x14ac:dyDescent="0.25">
      <c r="B49" s="10"/>
    </row>
    <row r="50" spans="2:2" x14ac:dyDescent="0.25">
      <c r="B50" s="10"/>
    </row>
    <row r="51" spans="2:2" x14ac:dyDescent="0.25">
      <c r="B51" s="10"/>
    </row>
    <row r="52" spans="2:2" x14ac:dyDescent="0.25">
      <c r="B52" s="10"/>
    </row>
    <row r="53" spans="2:2" x14ac:dyDescent="0.25">
      <c r="B53" s="10"/>
    </row>
    <row r="54" spans="2:2" x14ac:dyDescent="0.25">
      <c r="B54" s="10"/>
    </row>
    <row r="55" spans="2:2" x14ac:dyDescent="0.25">
      <c r="B55" s="10"/>
    </row>
    <row r="56" spans="2:2" x14ac:dyDescent="0.25">
      <c r="B56" s="10"/>
    </row>
    <row r="57" spans="2:2" x14ac:dyDescent="0.25">
      <c r="B57" s="10"/>
    </row>
    <row r="58" spans="2:2" x14ac:dyDescent="0.25">
      <c r="B58" s="10"/>
    </row>
    <row r="59" spans="2:2" x14ac:dyDescent="0.25">
      <c r="B59" s="10"/>
    </row>
    <row r="60" spans="2:2" x14ac:dyDescent="0.25">
      <c r="B60" s="10"/>
    </row>
    <row r="61" spans="2:2" x14ac:dyDescent="0.25">
      <c r="B61" s="10"/>
    </row>
    <row r="62" spans="2:2" x14ac:dyDescent="0.25">
      <c r="B62" s="10"/>
    </row>
    <row r="63" spans="2:2" x14ac:dyDescent="0.25">
      <c r="B63" s="10"/>
    </row>
    <row r="64" spans="2:2" x14ac:dyDescent="0.25">
      <c r="B64" s="10"/>
    </row>
    <row r="65" spans="2:2" x14ac:dyDescent="0.25">
      <c r="B65" s="10"/>
    </row>
    <row r="66" spans="2:2" x14ac:dyDescent="0.25">
      <c r="B66" s="10"/>
    </row>
    <row r="67" spans="2:2" x14ac:dyDescent="0.25">
      <c r="B67" s="10"/>
    </row>
    <row r="68" spans="2:2" x14ac:dyDescent="0.25">
      <c r="B68" s="10"/>
    </row>
    <row r="69" spans="2:2" x14ac:dyDescent="0.25">
      <c r="B69" s="10"/>
    </row>
    <row r="70" spans="2:2" x14ac:dyDescent="0.25">
      <c r="B70" s="10"/>
    </row>
    <row r="71" spans="2:2" x14ac:dyDescent="0.25">
      <c r="B71" s="10"/>
    </row>
    <row r="72" spans="2:2" x14ac:dyDescent="0.25">
      <c r="B72" s="10"/>
    </row>
    <row r="73" spans="2:2" x14ac:dyDescent="0.25">
      <c r="B73" s="10"/>
    </row>
    <row r="74" spans="2:2" x14ac:dyDescent="0.25">
      <c r="B74" s="10"/>
    </row>
    <row r="75" spans="2:2" x14ac:dyDescent="0.25">
      <c r="B75" s="10"/>
    </row>
    <row r="76" spans="2:2" x14ac:dyDescent="0.25">
      <c r="B76" s="10"/>
    </row>
    <row r="77" spans="2:2" x14ac:dyDescent="0.25">
      <c r="B77" s="10"/>
    </row>
    <row r="78" spans="2:2" x14ac:dyDescent="0.25">
      <c r="B78" s="10"/>
    </row>
    <row r="79" spans="2:2" x14ac:dyDescent="0.25">
      <c r="B79" s="10"/>
    </row>
    <row r="80" spans="2:2" x14ac:dyDescent="0.25">
      <c r="B80" s="10"/>
    </row>
    <row r="81" spans="2:2" x14ac:dyDescent="0.25">
      <c r="B81" s="10"/>
    </row>
    <row r="82" spans="2:2" x14ac:dyDescent="0.25">
      <c r="B82" s="10"/>
    </row>
    <row r="83" spans="2:2" x14ac:dyDescent="0.25">
      <c r="B83" s="10"/>
    </row>
    <row r="84" spans="2:2" x14ac:dyDescent="0.25">
      <c r="B84" s="10"/>
    </row>
    <row r="85" spans="2:2" x14ac:dyDescent="0.25">
      <c r="B85" s="10"/>
    </row>
    <row r="86" spans="2:2" x14ac:dyDescent="0.25">
      <c r="B86" s="10"/>
    </row>
    <row r="87" spans="2:2" x14ac:dyDescent="0.25">
      <c r="B87" s="10"/>
    </row>
    <row r="88" spans="2:2" x14ac:dyDescent="0.25">
      <c r="B88" s="10"/>
    </row>
    <row r="89" spans="2:2" x14ac:dyDescent="0.25">
      <c r="B89" s="10"/>
    </row>
    <row r="90" spans="2:2" x14ac:dyDescent="0.25">
      <c r="B90" s="10"/>
    </row>
    <row r="91" spans="2:2" x14ac:dyDescent="0.25">
      <c r="B91" s="10"/>
    </row>
    <row r="92" spans="2:2" x14ac:dyDescent="0.25">
      <c r="B92" s="10"/>
    </row>
    <row r="93" spans="2:2" x14ac:dyDescent="0.25">
      <c r="B93" s="10"/>
    </row>
    <row r="94" spans="2:2" x14ac:dyDescent="0.25">
      <c r="B94" s="10"/>
    </row>
    <row r="95" spans="2:2" x14ac:dyDescent="0.25">
      <c r="B95" s="10"/>
    </row>
    <row r="96" spans="2:2" x14ac:dyDescent="0.25">
      <c r="B96" s="10"/>
    </row>
    <row r="97" spans="2:2" x14ac:dyDescent="0.25">
      <c r="B97" s="10"/>
    </row>
    <row r="98" spans="2:2" x14ac:dyDescent="0.25">
      <c r="B98" s="10"/>
    </row>
    <row r="99" spans="2:2" x14ac:dyDescent="0.25">
      <c r="B99" s="10"/>
    </row>
    <row r="100" spans="2:2" x14ac:dyDescent="0.25">
      <c r="B100" s="10"/>
    </row>
    <row r="101" spans="2:2" x14ac:dyDescent="0.25">
      <c r="B101" s="10"/>
    </row>
    <row r="102" spans="2:2" x14ac:dyDescent="0.25">
      <c r="B102" s="10"/>
    </row>
    <row r="103" spans="2:2" x14ac:dyDescent="0.25">
      <c r="B103" s="10"/>
    </row>
    <row r="104" spans="2:2" x14ac:dyDescent="0.25">
      <c r="B104" s="10"/>
    </row>
    <row r="105" spans="2:2" x14ac:dyDescent="0.25">
      <c r="B105" s="10"/>
    </row>
    <row r="106" spans="2:2" x14ac:dyDescent="0.25">
      <c r="B106" s="10"/>
    </row>
    <row r="107" spans="2:2" x14ac:dyDescent="0.25">
      <c r="B107" s="10"/>
    </row>
    <row r="108" spans="2:2" x14ac:dyDescent="0.25">
      <c r="B108" s="10"/>
    </row>
    <row r="109" spans="2:2" x14ac:dyDescent="0.25">
      <c r="B109" s="10"/>
    </row>
    <row r="110" spans="2:2" x14ac:dyDescent="0.25">
      <c r="B110" s="10"/>
    </row>
    <row r="111" spans="2:2" x14ac:dyDescent="0.25">
      <c r="B111" s="10"/>
    </row>
    <row r="112" spans="2:2" x14ac:dyDescent="0.25">
      <c r="B112" s="10"/>
    </row>
    <row r="113" spans="2:2" x14ac:dyDescent="0.25">
      <c r="B113" s="10"/>
    </row>
  </sheetData>
  <mergeCells count="3">
    <mergeCell ref="B4:B5"/>
    <mergeCell ref="C4:C5"/>
    <mergeCell ref="D4:E4"/>
  </mergeCells>
  <pageMargins left="0.7" right="0.7" top="0.75" bottom="0.75" header="0.3" footer="0.3"/>
  <pageSetup paperSize="9" orientation="portrait" horizontalDpi="300" verticalDpi="300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13"/>
  <sheetViews>
    <sheetView showGridLines="0" zoomScale="70" zoomScaleNormal="70" workbookViewId="0">
      <selection activeCell="B25" sqref="B25"/>
    </sheetView>
  </sheetViews>
  <sheetFormatPr baseColWidth="10" defaultRowHeight="15" x14ac:dyDescent="0.25"/>
  <cols>
    <col min="1" max="1" width="3.28515625" customWidth="1"/>
    <col min="2" max="2" width="65.7109375" customWidth="1"/>
    <col min="3" max="7" width="40.7109375" customWidth="1"/>
  </cols>
  <sheetData>
    <row r="1" spans="2:7" ht="120.6" customHeight="1" x14ac:dyDescent="0.25"/>
    <row r="2" spans="2:7" ht="24.95" customHeight="1" x14ac:dyDescent="0.25">
      <c r="B2" s="6" t="s">
        <v>217</v>
      </c>
    </row>
    <row r="4" spans="2:7" ht="45" customHeight="1" x14ac:dyDescent="0.25">
      <c r="B4" s="17" t="s">
        <v>112</v>
      </c>
      <c r="C4" s="17" t="s">
        <v>218</v>
      </c>
      <c r="D4" s="17"/>
      <c r="E4" s="17"/>
      <c r="F4" s="17"/>
      <c r="G4" s="17"/>
    </row>
    <row r="5" spans="2:7" ht="50.1" customHeight="1" x14ac:dyDescent="0.25">
      <c r="B5" s="17"/>
      <c r="C5" s="7" t="s">
        <v>219</v>
      </c>
      <c r="D5" s="7" t="s">
        <v>220</v>
      </c>
      <c r="E5" s="7" t="s">
        <v>221</v>
      </c>
      <c r="F5" s="7" t="s">
        <v>222</v>
      </c>
      <c r="G5" s="7" t="s">
        <v>223</v>
      </c>
    </row>
    <row r="6" spans="2:7" ht="35.1" customHeight="1" x14ac:dyDescent="0.25">
      <c r="B6" s="11" t="s">
        <v>56</v>
      </c>
      <c r="C6" s="12"/>
      <c r="D6" s="12"/>
      <c r="E6" s="12"/>
      <c r="F6" s="12"/>
      <c r="G6" s="12"/>
    </row>
    <row r="7" spans="2:7" ht="35.1" customHeight="1" x14ac:dyDescent="0.25">
      <c r="B7" s="9" t="s">
        <v>96</v>
      </c>
      <c r="C7" s="8"/>
      <c r="D7" s="8"/>
      <c r="E7" s="8"/>
      <c r="F7" s="8"/>
      <c r="G7" s="8"/>
    </row>
    <row r="8" spans="2:7" ht="35.1" customHeight="1" x14ac:dyDescent="0.25">
      <c r="B8" s="9" t="s">
        <v>97</v>
      </c>
      <c r="C8" s="8"/>
      <c r="D8" s="8"/>
      <c r="E8" s="8"/>
      <c r="F8" s="8"/>
      <c r="G8" s="8"/>
    </row>
    <row r="9" spans="2:7" ht="35.1" customHeight="1" x14ac:dyDescent="0.25">
      <c r="B9" s="9" t="s">
        <v>251</v>
      </c>
      <c r="C9" s="8"/>
      <c r="D9" s="8"/>
      <c r="E9" s="8"/>
      <c r="F9" s="8"/>
      <c r="G9" s="8"/>
    </row>
    <row r="10" spans="2:7" ht="35.1" customHeight="1" x14ac:dyDescent="0.25">
      <c r="B10" s="9" t="s">
        <v>99</v>
      </c>
      <c r="C10" s="8"/>
      <c r="D10" s="8"/>
      <c r="E10" s="8"/>
      <c r="F10" s="8"/>
      <c r="G10" s="8"/>
    </row>
    <row r="11" spans="2:7" ht="35.1" customHeight="1" x14ac:dyDescent="0.25">
      <c r="B11" s="9" t="s">
        <v>100</v>
      </c>
      <c r="C11" s="8"/>
      <c r="D11" s="8"/>
      <c r="E11" s="8"/>
      <c r="F11" s="8"/>
      <c r="G11" s="8"/>
    </row>
    <row r="12" spans="2:7" ht="35.1" customHeight="1" x14ac:dyDescent="0.25">
      <c r="B12" s="9" t="s">
        <v>101</v>
      </c>
      <c r="C12" s="8"/>
      <c r="D12" s="8"/>
      <c r="E12" s="8"/>
      <c r="F12" s="8"/>
      <c r="G12" s="8"/>
    </row>
    <row r="13" spans="2:7" ht="35.1" customHeight="1" x14ac:dyDescent="0.25">
      <c r="B13" s="9" t="s">
        <v>102</v>
      </c>
      <c r="C13" s="8"/>
      <c r="D13" s="8"/>
      <c r="E13" s="8"/>
      <c r="F13" s="8"/>
      <c r="G13" s="8"/>
    </row>
    <row r="14" spans="2:7" ht="35.1" customHeight="1" x14ac:dyDescent="0.25">
      <c r="B14" s="9" t="s">
        <v>103</v>
      </c>
      <c r="C14" s="8"/>
      <c r="D14" s="8"/>
      <c r="E14" s="8"/>
      <c r="F14" s="8"/>
      <c r="G14" s="8"/>
    </row>
    <row r="15" spans="2:7" ht="35.1" customHeight="1" x14ac:dyDescent="0.25">
      <c r="B15" s="9" t="s">
        <v>104</v>
      </c>
      <c r="C15" s="8"/>
      <c r="D15" s="8"/>
      <c r="E15" s="8"/>
      <c r="F15" s="8"/>
      <c r="G15" s="8"/>
    </row>
    <row r="16" spans="2:7" ht="35.1" customHeight="1" x14ac:dyDescent="0.25">
      <c r="B16" s="9" t="s">
        <v>105</v>
      </c>
      <c r="C16" s="8"/>
      <c r="D16" s="8"/>
      <c r="E16" s="8"/>
      <c r="F16" s="8"/>
      <c r="G16" s="8"/>
    </row>
    <row r="17" spans="2:7" ht="35.1" customHeight="1" x14ac:dyDescent="0.25">
      <c r="B17" s="9" t="s">
        <v>106</v>
      </c>
      <c r="C17" s="8"/>
      <c r="D17" s="8"/>
      <c r="E17" s="8"/>
      <c r="F17" s="8"/>
      <c r="G17" s="8"/>
    </row>
    <row r="18" spans="2:7" ht="35.1" customHeight="1" x14ac:dyDescent="0.25">
      <c r="B18" s="9" t="s">
        <v>107</v>
      </c>
      <c r="C18" s="8"/>
      <c r="D18" s="8"/>
      <c r="E18" s="8"/>
      <c r="F18" s="8"/>
      <c r="G18" s="8"/>
    </row>
    <row r="19" spans="2:7" ht="35.1" customHeight="1" x14ac:dyDescent="0.25">
      <c r="B19" s="9" t="s">
        <v>108</v>
      </c>
      <c r="C19" s="8"/>
      <c r="D19" s="8"/>
      <c r="E19" s="8"/>
      <c r="F19" s="8"/>
      <c r="G19" s="8"/>
    </row>
    <row r="20" spans="2:7" ht="35.1" customHeight="1" x14ac:dyDescent="0.25">
      <c r="B20" s="9" t="s">
        <v>109</v>
      </c>
      <c r="C20" s="8"/>
      <c r="D20" s="8"/>
      <c r="E20" s="8"/>
      <c r="F20" s="8"/>
      <c r="G20" s="8"/>
    </row>
    <row r="21" spans="2:7" ht="35.1" customHeight="1" x14ac:dyDescent="0.25">
      <c r="B21" s="9" t="s">
        <v>110</v>
      </c>
      <c r="C21" s="8"/>
      <c r="D21" s="8"/>
      <c r="E21" s="8"/>
      <c r="F21" s="8"/>
      <c r="G21" s="8"/>
    </row>
    <row r="24" spans="2:7" x14ac:dyDescent="0.25">
      <c r="B24" s="10" t="s">
        <v>267</v>
      </c>
    </row>
    <row r="25" spans="2:7" x14ac:dyDescent="0.25">
      <c r="B25" s="10"/>
    </row>
    <row r="26" spans="2:7" x14ac:dyDescent="0.25">
      <c r="B26" s="10"/>
    </row>
    <row r="27" spans="2:7" x14ac:dyDescent="0.25">
      <c r="B27" s="10"/>
    </row>
    <row r="28" spans="2:7" x14ac:dyDescent="0.25">
      <c r="B28" s="10"/>
    </row>
    <row r="29" spans="2:7" x14ac:dyDescent="0.25">
      <c r="B29" s="10"/>
    </row>
    <row r="30" spans="2:7" x14ac:dyDescent="0.25">
      <c r="B30" s="10"/>
    </row>
    <row r="31" spans="2:7" x14ac:dyDescent="0.25">
      <c r="B31" s="10"/>
    </row>
    <row r="32" spans="2:7" x14ac:dyDescent="0.25">
      <c r="B32" s="10"/>
    </row>
    <row r="33" spans="2:2" x14ac:dyDescent="0.25">
      <c r="B33" s="10"/>
    </row>
    <row r="34" spans="2:2" x14ac:dyDescent="0.25">
      <c r="B34" s="10"/>
    </row>
    <row r="35" spans="2:2" x14ac:dyDescent="0.25">
      <c r="B35" s="10"/>
    </row>
    <row r="36" spans="2:2" x14ac:dyDescent="0.25">
      <c r="B36" s="10"/>
    </row>
    <row r="37" spans="2:2" x14ac:dyDescent="0.25">
      <c r="B37" s="10"/>
    </row>
    <row r="38" spans="2:2" x14ac:dyDescent="0.25">
      <c r="B38" s="10"/>
    </row>
    <row r="39" spans="2:2" x14ac:dyDescent="0.25">
      <c r="B39" s="10"/>
    </row>
    <row r="40" spans="2:2" x14ac:dyDescent="0.25">
      <c r="B40" s="10"/>
    </row>
    <row r="41" spans="2:2" x14ac:dyDescent="0.25">
      <c r="B41" s="10"/>
    </row>
    <row r="42" spans="2:2" x14ac:dyDescent="0.25">
      <c r="B42" s="10"/>
    </row>
    <row r="43" spans="2:2" x14ac:dyDescent="0.25">
      <c r="B43" s="10"/>
    </row>
    <row r="44" spans="2:2" x14ac:dyDescent="0.25">
      <c r="B44" s="10"/>
    </row>
    <row r="45" spans="2:2" x14ac:dyDescent="0.25">
      <c r="B45" s="10"/>
    </row>
    <row r="46" spans="2:2" x14ac:dyDescent="0.25">
      <c r="B46" s="10"/>
    </row>
    <row r="47" spans="2:2" x14ac:dyDescent="0.25">
      <c r="B47" s="10"/>
    </row>
    <row r="48" spans="2:2" x14ac:dyDescent="0.25">
      <c r="B48" s="10"/>
    </row>
    <row r="49" spans="2:2" x14ac:dyDescent="0.25">
      <c r="B49" s="10"/>
    </row>
    <row r="50" spans="2:2" x14ac:dyDescent="0.25">
      <c r="B50" s="10"/>
    </row>
    <row r="51" spans="2:2" x14ac:dyDescent="0.25">
      <c r="B51" s="10"/>
    </row>
    <row r="52" spans="2:2" x14ac:dyDescent="0.25">
      <c r="B52" s="10"/>
    </row>
    <row r="53" spans="2:2" x14ac:dyDescent="0.25">
      <c r="B53" s="10"/>
    </row>
    <row r="54" spans="2:2" x14ac:dyDescent="0.25">
      <c r="B54" s="10"/>
    </row>
    <row r="55" spans="2:2" x14ac:dyDescent="0.25">
      <c r="B55" s="10"/>
    </row>
    <row r="56" spans="2:2" x14ac:dyDescent="0.25">
      <c r="B56" s="10"/>
    </row>
    <row r="57" spans="2:2" x14ac:dyDescent="0.25">
      <c r="B57" s="10"/>
    </row>
    <row r="58" spans="2:2" x14ac:dyDescent="0.25">
      <c r="B58" s="10"/>
    </row>
    <row r="59" spans="2:2" x14ac:dyDescent="0.25">
      <c r="B59" s="10"/>
    </row>
    <row r="60" spans="2:2" x14ac:dyDescent="0.25">
      <c r="B60" s="10"/>
    </row>
    <row r="61" spans="2:2" x14ac:dyDescent="0.25">
      <c r="B61" s="10"/>
    </row>
    <row r="62" spans="2:2" x14ac:dyDescent="0.25">
      <c r="B62" s="10"/>
    </row>
    <row r="63" spans="2:2" x14ac:dyDescent="0.25">
      <c r="B63" s="10"/>
    </row>
    <row r="64" spans="2:2" x14ac:dyDescent="0.25">
      <c r="B64" s="10"/>
    </row>
    <row r="65" spans="2:2" x14ac:dyDescent="0.25">
      <c r="B65" s="10"/>
    </row>
    <row r="66" spans="2:2" x14ac:dyDescent="0.25">
      <c r="B66" s="10"/>
    </row>
    <row r="67" spans="2:2" x14ac:dyDescent="0.25">
      <c r="B67" s="10"/>
    </row>
    <row r="68" spans="2:2" x14ac:dyDescent="0.25">
      <c r="B68" s="10"/>
    </row>
    <row r="69" spans="2:2" x14ac:dyDescent="0.25">
      <c r="B69" s="10"/>
    </row>
    <row r="70" spans="2:2" x14ac:dyDescent="0.25">
      <c r="B70" s="10"/>
    </row>
    <row r="71" spans="2:2" x14ac:dyDescent="0.25">
      <c r="B71" s="10"/>
    </row>
    <row r="72" spans="2:2" x14ac:dyDescent="0.25">
      <c r="B72" s="10"/>
    </row>
    <row r="73" spans="2:2" x14ac:dyDescent="0.25">
      <c r="B73" s="10"/>
    </row>
    <row r="74" spans="2:2" x14ac:dyDescent="0.25">
      <c r="B74" s="10"/>
    </row>
    <row r="75" spans="2:2" x14ac:dyDescent="0.25">
      <c r="B75" s="10"/>
    </row>
    <row r="76" spans="2:2" x14ac:dyDescent="0.25">
      <c r="B76" s="10"/>
    </row>
    <row r="77" spans="2:2" x14ac:dyDescent="0.25">
      <c r="B77" s="10"/>
    </row>
    <row r="78" spans="2:2" x14ac:dyDescent="0.25">
      <c r="B78" s="10"/>
    </row>
    <row r="79" spans="2:2" x14ac:dyDescent="0.25">
      <c r="B79" s="10"/>
    </row>
    <row r="80" spans="2:2" x14ac:dyDescent="0.25">
      <c r="B80" s="10"/>
    </row>
    <row r="81" spans="2:2" x14ac:dyDescent="0.25">
      <c r="B81" s="10"/>
    </row>
    <row r="82" spans="2:2" x14ac:dyDescent="0.25">
      <c r="B82" s="10"/>
    </row>
    <row r="83" spans="2:2" x14ac:dyDescent="0.25">
      <c r="B83" s="10"/>
    </row>
    <row r="84" spans="2:2" x14ac:dyDescent="0.25">
      <c r="B84" s="10"/>
    </row>
    <row r="85" spans="2:2" x14ac:dyDescent="0.25">
      <c r="B85" s="10"/>
    </row>
    <row r="86" spans="2:2" x14ac:dyDescent="0.25">
      <c r="B86" s="10"/>
    </row>
    <row r="87" spans="2:2" x14ac:dyDescent="0.25">
      <c r="B87" s="10"/>
    </row>
    <row r="88" spans="2:2" x14ac:dyDescent="0.25">
      <c r="B88" s="10"/>
    </row>
    <row r="89" spans="2:2" x14ac:dyDescent="0.25">
      <c r="B89" s="10"/>
    </row>
    <row r="90" spans="2:2" x14ac:dyDescent="0.25">
      <c r="B90" s="10"/>
    </row>
    <row r="91" spans="2:2" x14ac:dyDescent="0.25">
      <c r="B91" s="10"/>
    </row>
    <row r="92" spans="2:2" x14ac:dyDescent="0.25">
      <c r="B92" s="10"/>
    </row>
    <row r="93" spans="2:2" x14ac:dyDescent="0.25">
      <c r="B93" s="10"/>
    </row>
    <row r="94" spans="2:2" x14ac:dyDescent="0.25">
      <c r="B94" s="10"/>
    </row>
    <row r="95" spans="2:2" x14ac:dyDescent="0.25">
      <c r="B95" s="10"/>
    </row>
    <row r="96" spans="2:2" x14ac:dyDescent="0.25">
      <c r="B96" s="10"/>
    </row>
    <row r="97" spans="2:2" x14ac:dyDescent="0.25">
      <c r="B97" s="10"/>
    </row>
    <row r="98" spans="2:2" x14ac:dyDescent="0.25">
      <c r="B98" s="10"/>
    </row>
    <row r="99" spans="2:2" x14ac:dyDescent="0.25">
      <c r="B99" s="10"/>
    </row>
    <row r="100" spans="2:2" x14ac:dyDescent="0.25">
      <c r="B100" s="10"/>
    </row>
    <row r="101" spans="2:2" x14ac:dyDescent="0.25">
      <c r="B101" s="10"/>
    </row>
    <row r="102" spans="2:2" x14ac:dyDescent="0.25">
      <c r="B102" s="10"/>
    </row>
    <row r="103" spans="2:2" x14ac:dyDescent="0.25">
      <c r="B103" s="10"/>
    </row>
    <row r="104" spans="2:2" x14ac:dyDescent="0.25">
      <c r="B104" s="10"/>
    </row>
    <row r="105" spans="2:2" x14ac:dyDescent="0.25">
      <c r="B105" s="10"/>
    </row>
    <row r="106" spans="2:2" x14ac:dyDescent="0.25">
      <c r="B106" s="10"/>
    </row>
    <row r="107" spans="2:2" x14ac:dyDescent="0.25">
      <c r="B107" s="10"/>
    </row>
    <row r="108" spans="2:2" x14ac:dyDescent="0.25">
      <c r="B108" s="10"/>
    </row>
    <row r="109" spans="2:2" x14ac:dyDescent="0.25">
      <c r="B109" s="10"/>
    </row>
    <row r="110" spans="2:2" x14ac:dyDescent="0.25">
      <c r="B110" s="10"/>
    </row>
    <row r="111" spans="2:2" x14ac:dyDescent="0.25">
      <c r="B111" s="10"/>
    </row>
    <row r="112" spans="2:2" x14ac:dyDescent="0.25">
      <c r="B112" s="10"/>
    </row>
    <row r="113" spans="2:2" x14ac:dyDescent="0.25">
      <c r="B113" s="10"/>
    </row>
  </sheetData>
  <mergeCells count="2">
    <mergeCell ref="B4:B5"/>
    <mergeCell ref="C4:G4"/>
  </mergeCells>
  <pageMargins left="0.7" right="0.7" top="0.75" bottom="0.75" header="0.3" footer="0.3"/>
  <pageSetup paperSize="9" orientation="portrait" horizontalDpi="300" verticalDpi="300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13"/>
  <sheetViews>
    <sheetView showGridLines="0" zoomScale="70" zoomScaleNormal="70" workbookViewId="0">
      <selection activeCell="B25" sqref="B25"/>
    </sheetView>
  </sheetViews>
  <sheetFormatPr baseColWidth="10" defaultRowHeight="15" x14ac:dyDescent="0.25"/>
  <cols>
    <col min="1" max="1" width="3.28515625" customWidth="1"/>
    <col min="2" max="2" width="65.7109375" customWidth="1"/>
    <col min="3" max="10" width="45.7109375" customWidth="1"/>
  </cols>
  <sheetData>
    <row r="1" spans="2:10" ht="120.6" customHeight="1" x14ac:dyDescent="0.25"/>
    <row r="2" spans="2:10" ht="24.95" customHeight="1" x14ac:dyDescent="0.25">
      <c r="B2" s="6" t="s">
        <v>224</v>
      </c>
    </row>
    <row r="4" spans="2:10" ht="50.1" customHeight="1" x14ac:dyDescent="0.25">
      <c r="B4" s="17" t="s">
        <v>112</v>
      </c>
      <c r="C4" s="17" t="s">
        <v>218</v>
      </c>
      <c r="D4" s="17"/>
      <c r="E4" s="17"/>
      <c r="F4" s="17"/>
      <c r="G4" s="17"/>
      <c r="H4" s="17"/>
      <c r="I4" s="17"/>
      <c r="J4" s="17"/>
    </row>
    <row r="5" spans="2:10" ht="60" customHeight="1" x14ac:dyDescent="0.25">
      <c r="B5" s="17"/>
      <c r="C5" s="7" t="s">
        <v>225</v>
      </c>
      <c r="D5" s="7" t="s">
        <v>226</v>
      </c>
      <c r="E5" s="7" t="s">
        <v>227</v>
      </c>
      <c r="F5" s="7" t="s">
        <v>228</v>
      </c>
      <c r="G5" s="7" t="s">
        <v>229</v>
      </c>
      <c r="H5" s="7" t="s">
        <v>230</v>
      </c>
      <c r="I5" s="7" t="s">
        <v>231</v>
      </c>
      <c r="J5" s="7" t="s">
        <v>232</v>
      </c>
    </row>
    <row r="6" spans="2:10" ht="35.1" customHeight="1" x14ac:dyDescent="0.25">
      <c r="B6" s="11" t="s">
        <v>56</v>
      </c>
      <c r="C6" s="12"/>
      <c r="D6" s="12"/>
      <c r="E6" s="12"/>
      <c r="F6" s="12"/>
      <c r="G6" s="12"/>
      <c r="H6" s="12"/>
      <c r="I6" s="12"/>
      <c r="J6" s="12"/>
    </row>
    <row r="7" spans="2:10" ht="35.1" customHeight="1" x14ac:dyDescent="0.25">
      <c r="B7" s="9" t="s">
        <v>96</v>
      </c>
      <c r="C7" s="8"/>
      <c r="D7" s="8"/>
      <c r="E7" s="8"/>
      <c r="F7" s="8"/>
      <c r="G7" s="8"/>
      <c r="H7" s="8"/>
      <c r="I7" s="8"/>
      <c r="J7" s="8"/>
    </row>
    <row r="8" spans="2:10" ht="35.1" customHeight="1" x14ac:dyDescent="0.25">
      <c r="B8" s="9" t="s">
        <v>97</v>
      </c>
      <c r="C8" s="8"/>
      <c r="D8" s="8"/>
      <c r="E8" s="8"/>
      <c r="F8" s="8"/>
      <c r="G8" s="8"/>
      <c r="H8" s="8"/>
      <c r="I8" s="8"/>
      <c r="J8" s="8"/>
    </row>
    <row r="9" spans="2:10" ht="35.1" customHeight="1" x14ac:dyDescent="0.25">
      <c r="B9" s="9" t="s">
        <v>251</v>
      </c>
      <c r="C9" s="8"/>
      <c r="D9" s="8"/>
      <c r="E9" s="8"/>
      <c r="F9" s="8"/>
      <c r="G9" s="8"/>
      <c r="H9" s="8"/>
      <c r="I9" s="8"/>
      <c r="J9" s="8"/>
    </row>
    <row r="10" spans="2:10" ht="35.1" customHeight="1" x14ac:dyDescent="0.25">
      <c r="B10" s="9" t="s">
        <v>99</v>
      </c>
      <c r="C10" s="8"/>
      <c r="D10" s="8"/>
      <c r="E10" s="8"/>
      <c r="F10" s="8"/>
      <c r="G10" s="8"/>
      <c r="H10" s="8"/>
      <c r="I10" s="8"/>
      <c r="J10" s="8"/>
    </row>
    <row r="11" spans="2:10" ht="35.1" customHeight="1" x14ac:dyDescent="0.25">
      <c r="B11" s="9" t="s">
        <v>100</v>
      </c>
      <c r="C11" s="8"/>
      <c r="D11" s="8"/>
      <c r="E11" s="8"/>
      <c r="F11" s="8"/>
      <c r="G11" s="8"/>
      <c r="H11" s="8"/>
      <c r="I11" s="8"/>
      <c r="J11" s="8"/>
    </row>
    <row r="12" spans="2:10" ht="35.1" customHeight="1" x14ac:dyDescent="0.25">
      <c r="B12" s="9" t="s">
        <v>101</v>
      </c>
      <c r="C12" s="8"/>
      <c r="D12" s="8"/>
      <c r="E12" s="8"/>
      <c r="F12" s="8"/>
      <c r="G12" s="8"/>
      <c r="H12" s="8"/>
      <c r="I12" s="8"/>
      <c r="J12" s="8"/>
    </row>
    <row r="13" spans="2:10" ht="35.1" customHeight="1" x14ac:dyDescent="0.25">
      <c r="B13" s="9" t="s">
        <v>102</v>
      </c>
      <c r="C13" s="8"/>
      <c r="D13" s="8"/>
      <c r="E13" s="8"/>
      <c r="F13" s="8"/>
      <c r="G13" s="8"/>
      <c r="H13" s="8"/>
      <c r="I13" s="8"/>
      <c r="J13" s="8"/>
    </row>
    <row r="14" spans="2:10" ht="35.1" customHeight="1" x14ac:dyDescent="0.25">
      <c r="B14" s="9" t="s">
        <v>103</v>
      </c>
      <c r="C14" s="8"/>
      <c r="D14" s="8"/>
      <c r="E14" s="8"/>
      <c r="F14" s="8"/>
      <c r="G14" s="8"/>
      <c r="H14" s="8"/>
      <c r="I14" s="8"/>
      <c r="J14" s="8"/>
    </row>
    <row r="15" spans="2:10" ht="35.1" customHeight="1" x14ac:dyDescent="0.25">
      <c r="B15" s="9" t="s">
        <v>104</v>
      </c>
      <c r="C15" s="8"/>
      <c r="D15" s="8"/>
      <c r="E15" s="8"/>
      <c r="F15" s="8"/>
      <c r="G15" s="8"/>
      <c r="H15" s="8"/>
      <c r="I15" s="8"/>
      <c r="J15" s="8"/>
    </row>
    <row r="16" spans="2:10" ht="35.1" customHeight="1" x14ac:dyDescent="0.25">
      <c r="B16" s="9" t="s">
        <v>105</v>
      </c>
      <c r="C16" s="8"/>
      <c r="D16" s="8"/>
      <c r="E16" s="8"/>
      <c r="F16" s="8"/>
      <c r="G16" s="8"/>
      <c r="H16" s="8"/>
      <c r="I16" s="8"/>
      <c r="J16" s="8"/>
    </row>
    <row r="17" spans="2:10" ht="35.1" customHeight="1" x14ac:dyDescent="0.25">
      <c r="B17" s="9" t="s">
        <v>106</v>
      </c>
      <c r="C17" s="8"/>
      <c r="D17" s="8"/>
      <c r="E17" s="8"/>
      <c r="F17" s="8"/>
      <c r="G17" s="8"/>
      <c r="H17" s="8"/>
      <c r="I17" s="8"/>
      <c r="J17" s="8"/>
    </row>
    <row r="18" spans="2:10" ht="35.1" customHeight="1" x14ac:dyDescent="0.25">
      <c r="B18" s="9" t="s">
        <v>107</v>
      </c>
      <c r="C18" s="8"/>
      <c r="D18" s="8"/>
      <c r="E18" s="8"/>
      <c r="F18" s="8"/>
      <c r="G18" s="8"/>
      <c r="H18" s="8"/>
      <c r="I18" s="8"/>
      <c r="J18" s="8"/>
    </row>
    <row r="19" spans="2:10" ht="35.1" customHeight="1" x14ac:dyDescent="0.25">
      <c r="B19" s="9" t="s">
        <v>108</v>
      </c>
      <c r="C19" s="8"/>
      <c r="D19" s="8"/>
      <c r="E19" s="8"/>
      <c r="F19" s="8"/>
      <c r="G19" s="8"/>
      <c r="H19" s="8"/>
      <c r="I19" s="8"/>
      <c r="J19" s="8"/>
    </row>
    <row r="20" spans="2:10" ht="35.1" customHeight="1" x14ac:dyDescent="0.25">
      <c r="B20" s="9" t="s">
        <v>109</v>
      </c>
      <c r="C20" s="8"/>
      <c r="D20" s="8"/>
      <c r="E20" s="8"/>
      <c r="F20" s="8"/>
      <c r="G20" s="8"/>
      <c r="H20" s="8"/>
      <c r="I20" s="8"/>
      <c r="J20" s="8"/>
    </row>
    <row r="21" spans="2:10" ht="35.1" customHeight="1" x14ac:dyDescent="0.25">
      <c r="B21" s="9" t="s">
        <v>110</v>
      </c>
      <c r="C21" s="8"/>
      <c r="D21" s="8"/>
      <c r="E21" s="8"/>
      <c r="F21" s="8"/>
      <c r="G21" s="8"/>
      <c r="H21" s="8"/>
      <c r="I21" s="8"/>
      <c r="J21" s="8"/>
    </row>
    <row r="24" spans="2:10" x14ac:dyDescent="0.25">
      <c r="B24" s="10" t="s">
        <v>267</v>
      </c>
    </row>
    <row r="25" spans="2:10" x14ac:dyDescent="0.25">
      <c r="B25" s="10"/>
    </row>
    <row r="26" spans="2:10" x14ac:dyDescent="0.25">
      <c r="B26" s="10"/>
    </row>
    <row r="27" spans="2:10" x14ac:dyDescent="0.25">
      <c r="B27" s="10"/>
    </row>
    <row r="28" spans="2:10" x14ac:dyDescent="0.25">
      <c r="B28" s="10"/>
    </row>
    <row r="29" spans="2:10" x14ac:dyDescent="0.25">
      <c r="B29" s="10"/>
    </row>
    <row r="30" spans="2:10" x14ac:dyDescent="0.25">
      <c r="B30" s="10"/>
    </row>
    <row r="31" spans="2:10" x14ac:dyDescent="0.25">
      <c r="B31" s="10"/>
    </row>
    <row r="32" spans="2:10" x14ac:dyDescent="0.25">
      <c r="B32" s="10"/>
    </row>
    <row r="33" spans="2:2" x14ac:dyDescent="0.25">
      <c r="B33" s="10"/>
    </row>
    <row r="34" spans="2:2" x14ac:dyDescent="0.25">
      <c r="B34" s="10"/>
    </row>
    <row r="35" spans="2:2" x14ac:dyDescent="0.25">
      <c r="B35" s="10"/>
    </row>
    <row r="36" spans="2:2" x14ac:dyDescent="0.25">
      <c r="B36" s="10"/>
    </row>
    <row r="37" spans="2:2" x14ac:dyDescent="0.25">
      <c r="B37" s="10"/>
    </row>
    <row r="38" spans="2:2" x14ac:dyDescent="0.25">
      <c r="B38" s="10"/>
    </row>
    <row r="39" spans="2:2" x14ac:dyDescent="0.25">
      <c r="B39" s="10"/>
    </row>
    <row r="40" spans="2:2" x14ac:dyDescent="0.25">
      <c r="B40" s="10"/>
    </row>
    <row r="41" spans="2:2" x14ac:dyDescent="0.25">
      <c r="B41" s="10"/>
    </row>
    <row r="42" spans="2:2" x14ac:dyDescent="0.25">
      <c r="B42" s="10"/>
    </row>
    <row r="43" spans="2:2" x14ac:dyDescent="0.25">
      <c r="B43" s="10"/>
    </row>
    <row r="44" spans="2:2" x14ac:dyDescent="0.25">
      <c r="B44" s="10"/>
    </row>
    <row r="45" spans="2:2" x14ac:dyDescent="0.25">
      <c r="B45" s="10"/>
    </row>
    <row r="46" spans="2:2" x14ac:dyDescent="0.25">
      <c r="B46" s="10"/>
    </row>
    <row r="47" spans="2:2" x14ac:dyDescent="0.25">
      <c r="B47" s="10"/>
    </row>
    <row r="48" spans="2:2" x14ac:dyDescent="0.25">
      <c r="B48" s="10"/>
    </row>
    <row r="49" spans="2:2" x14ac:dyDescent="0.25">
      <c r="B49" s="10"/>
    </row>
    <row r="50" spans="2:2" x14ac:dyDescent="0.25">
      <c r="B50" s="10"/>
    </row>
    <row r="51" spans="2:2" x14ac:dyDescent="0.25">
      <c r="B51" s="10"/>
    </row>
    <row r="52" spans="2:2" x14ac:dyDescent="0.25">
      <c r="B52" s="10"/>
    </row>
    <row r="53" spans="2:2" x14ac:dyDescent="0.25">
      <c r="B53" s="10"/>
    </row>
    <row r="54" spans="2:2" x14ac:dyDescent="0.25">
      <c r="B54" s="10"/>
    </row>
    <row r="55" spans="2:2" x14ac:dyDescent="0.25">
      <c r="B55" s="10"/>
    </row>
    <row r="56" spans="2:2" x14ac:dyDescent="0.25">
      <c r="B56" s="10"/>
    </row>
    <row r="57" spans="2:2" x14ac:dyDescent="0.25">
      <c r="B57" s="10"/>
    </row>
    <row r="58" spans="2:2" x14ac:dyDescent="0.25">
      <c r="B58" s="10"/>
    </row>
    <row r="59" spans="2:2" x14ac:dyDescent="0.25">
      <c r="B59" s="10"/>
    </row>
    <row r="60" spans="2:2" x14ac:dyDescent="0.25">
      <c r="B60" s="10"/>
    </row>
    <row r="61" spans="2:2" x14ac:dyDescent="0.25">
      <c r="B61" s="10"/>
    </row>
    <row r="62" spans="2:2" x14ac:dyDescent="0.25">
      <c r="B62" s="10"/>
    </row>
    <row r="63" spans="2:2" x14ac:dyDescent="0.25">
      <c r="B63" s="10"/>
    </row>
    <row r="64" spans="2:2" x14ac:dyDescent="0.25">
      <c r="B64" s="10"/>
    </row>
    <row r="65" spans="2:2" x14ac:dyDescent="0.25">
      <c r="B65" s="10"/>
    </row>
    <row r="66" spans="2:2" x14ac:dyDescent="0.25">
      <c r="B66" s="10"/>
    </row>
    <row r="67" spans="2:2" x14ac:dyDescent="0.25">
      <c r="B67" s="10"/>
    </row>
    <row r="68" spans="2:2" x14ac:dyDescent="0.25">
      <c r="B68" s="10"/>
    </row>
    <row r="69" spans="2:2" x14ac:dyDescent="0.25">
      <c r="B69" s="10"/>
    </row>
    <row r="70" spans="2:2" x14ac:dyDescent="0.25">
      <c r="B70" s="10"/>
    </row>
    <row r="71" spans="2:2" x14ac:dyDescent="0.25">
      <c r="B71" s="10"/>
    </row>
    <row r="72" spans="2:2" x14ac:dyDescent="0.25">
      <c r="B72" s="10"/>
    </row>
    <row r="73" spans="2:2" x14ac:dyDescent="0.25">
      <c r="B73" s="10"/>
    </row>
    <row r="74" spans="2:2" x14ac:dyDescent="0.25">
      <c r="B74" s="10"/>
    </row>
    <row r="75" spans="2:2" x14ac:dyDescent="0.25">
      <c r="B75" s="10"/>
    </row>
    <row r="76" spans="2:2" x14ac:dyDescent="0.25">
      <c r="B76" s="10"/>
    </row>
    <row r="77" spans="2:2" x14ac:dyDescent="0.25">
      <c r="B77" s="10"/>
    </row>
    <row r="78" spans="2:2" x14ac:dyDescent="0.25">
      <c r="B78" s="10"/>
    </row>
    <row r="79" spans="2:2" x14ac:dyDescent="0.25">
      <c r="B79" s="10"/>
    </row>
    <row r="80" spans="2:2" x14ac:dyDescent="0.25">
      <c r="B80" s="10"/>
    </row>
    <row r="81" spans="2:2" x14ac:dyDescent="0.25">
      <c r="B81" s="10"/>
    </row>
    <row r="82" spans="2:2" x14ac:dyDescent="0.25">
      <c r="B82" s="10"/>
    </row>
    <row r="83" spans="2:2" x14ac:dyDescent="0.25">
      <c r="B83" s="10"/>
    </row>
    <row r="84" spans="2:2" x14ac:dyDescent="0.25">
      <c r="B84" s="10"/>
    </row>
    <row r="85" spans="2:2" x14ac:dyDescent="0.25">
      <c r="B85" s="10"/>
    </row>
    <row r="86" spans="2:2" x14ac:dyDescent="0.25">
      <c r="B86" s="10"/>
    </row>
    <row r="87" spans="2:2" x14ac:dyDescent="0.25">
      <c r="B87" s="10"/>
    </row>
    <row r="88" spans="2:2" x14ac:dyDescent="0.25">
      <c r="B88" s="10"/>
    </row>
    <row r="89" spans="2:2" x14ac:dyDescent="0.25">
      <c r="B89" s="10"/>
    </row>
    <row r="90" spans="2:2" x14ac:dyDescent="0.25">
      <c r="B90" s="10"/>
    </row>
    <row r="91" spans="2:2" x14ac:dyDescent="0.25">
      <c r="B91" s="10"/>
    </row>
    <row r="92" spans="2:2" x14ac:dyDescent="0.25">
      <c r="B92" s="10"/>
    </row>
    <row r="93" spans="2:2" x14ac:dyDescent="0.25">
      <c r="B93" s="10"/>
    </row>
    <row r="94" spans="2:2" x14ac:dyDescent="0.25">
      <c r="B94" s="10"/>
    </row>
    <row r="95" spans="2:2" x14ac:dyDescent="0.25">
      <c r="B95" s="10"/>
    </row>
    <row r="96" spans="2:2" x14ac:dyDescent="0.25">
      <c r="B96" s="10"/>
    </row>
    <row r="97" spans="2:2" x14ac:dyDescent="0.25">
      <c r="B97" s="10"/>
    </row>
    <row r="98" spans="2:2" x14ac:dyDescent="0.25">
      <c r="B98" s="10"/>
    </row>
    <row r="99" spans="2:2" x14ac:dyDescent="0.25">
      <c r="B99" s="10"/>
    </row>
    <row r="100" spans="2:2" x14ac:dyDescent="0.25">
      <c r="B100" s="10"/>
    </row>
    <row r="101" spans="2:2" x14ac:dyDescent="0.25">
      <c r="B101" s="10"/>
    </row>
    <row r="102" spans="2:2" x14ac:dyDescent="0.25">
      <c r="B102" s="10"/>
    </row>
    <row r="103" spans="2:2" x14ac:dyDescent="0.25">
      <c r="B103" s="10"/>
    </row>
    <row r="104" spans="2:2" x14ac:dyDescent="0.25">
      <c r="B104" s="10"/>
    </row>
    <row r="105" spans="2:2" x14ac:dyDescent="0.25">
      <c r="B105" s="10"/>
    </row>
    <row r="106" spans="2:2" x14ac:dyDescent="0.25">
      <c r="B106" s="10"/>
    </row>
    <row r="107" spans="2:2" x14ac:dyDescent="0.25">
      <c r="B107" s="10"/>
    </row>
    <row r="108" spans="2:2" x14ac:dyDescent="0.25">
      <c r="B108" s="10"/>
    </row>
    <row r="109" spans="2:2" x14ac:dyDescent="0.25">
      <c r="B109" s="10"/>
    </row>
    <row r="110" spans="2:2" x14ac:dyDescent="0.25">
      <c r="B110" s="10"/>
    </row>
    <row r="111" spans="2:2" x14ac:dyDescent="0.25">
      <c r="B111" s="10"/>
    </row>
    <row r="112" spans="2:2" x14ac:dyDescent="0.25">
      <c r="B112" s="10"/>
    </row>
    <row r="113" spans="2:2" x14ac:dyDescent="0.25">
      <c r="B113" s="10"/>
    </row>
  </sheetData>
  <mergeCells count="2">
    <mergeCell ref="B4:B5"/>
    <mergeCell ref="C4:J4"/>
  </mergeCells>
  <pageMargins left="0.7" right="0.7" top="0.75" bottom="0.75" header="0.3" footer="0.3"/>
  <pageSetup paperSize="9" orientation="portrait" horizontalDpi="300" verticalDpi="300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13"/>
  <sheetViews>
    <sheetView showGridLines="0" zoomScale="70" zoomScaleNormal="70" workbookViewId="0">
      <selection activeCell="B33" sqref="B33"/>
    </sheetView>
  </sheetViews>
  <sheetFormatPr baseColWidth="10" defaultRowHeight="15" x14ac:dyDescent="0.25"/>
  <cols>
    <col min="1" max="1" width="3.28515625" customWidth="1"/>
    <col min="2" max="2" width="50.7109375" customWidth="1"/>
    <col min="3" max="3" width="30.7109375" customWidth="1"/>
  </cols>
  <sheetData>
    <row r="1" spans="2:3" ht="120.6" customHeight="1" x14ac:dyDescent="0.25"/>
    <row r="2" spans="2:3" ht="27" customHeight="1" x14ac:dyDescent="0.25">
      <c r="B2" s="6" t="s">
        <v>233</v>
      </c>
    </row>
    <row r="4" spans="2:3" ht="35.1" customHeight="1" x14ac:dyDescent="0.25">
      <c r="B4" s="7" t="s">
        <v>85</v>
      </c>
      <c r="C4" s="7" t="s">
        <v>269</v>
      </c>
    </row>
    <row r="5" spans="2:3" ht="30" customHeight="1" x14ac:dyDescent="0.25">
      <c r="B5" s="11" t="s">
        <v>56</v>
      </c>
      <c r="C5" s="12"/>
    </row>
    <row r="6" spans="2:3" ht="35.1" customHeight="1" x14ac:dyDescent="0.25">
      <c r="B6" s="9" t="s">
        <v>61</v>
      </c>
      <c r="C6" s="8"/>
    </row>
    <row r="7" spans="2:3" ht="35.1" customHeight="1" x14ac:dyDescent="0.25">
      <c r="B7" s="9" t="s">
        <v>62</v>
      </c>
      <c r="C7" s="8"/>
    </row>
    <row r="8" spans="2:3" ht="35.1" customHeight="1" x14ac:dyDescent="0.25">
      <c r="B8" s="9" t="s">
        <v>63</v>
      </c>
      <c r="C8" s="8"/>
    </row>
    <row r="9" spans="2:3" ht="35.1" customHeight="1" x14ac:dyDescent="0.25">
      <c r="B9" s="9" t="s">
        <v>64</v>
      </c>
      <c r="C9" s="8"/>
    </row>
    <row r="10" spans="2:3" ht="35.1" customHeight="1" x14ac:dyDescent="0.25">
      <c r="B10" s="9" t="s">
        <v>65</v>
      </c>
      <c r="C10" s="8"/>
    </row>
    <row r="11" spans="2:3" ht="35.1" customHeight="1" x14ac:dyDescent="0.25">
      <c r="B11" s="9" t="s">
        <v>66</v>
      </c>
      <c r="C11" s="8"/>
    </row>
    <row r="12" spans="2:3" ht="35.1" customHeight="1" x14ac:dyDescent="0.25">
      <c r="B12" s="9" t="s">
        <v>67</v>
      </c>
      <c r="C12" s="8"/>
    </row>
    <row r="13" spans="2:3" ht="35.1" customHeight="1" x14ac:dyDescent="0.25">
      <c r="B13" s="9" t="s">
        <v>68</v>
      </c>
      <c r="C13" s="8"/>
    </row>
    <row r="14" spans="2:3" ht="35.1" customHeight="1" x14ac:dyDescent="0.25">
      <c r="B14" s="9" t="s">
        <v>69</v>
      </c>
      <c r="C14" s="8"/>
    </row>
    <row r="15" spans="2:3" ht="35.1" customHeight="1" x14ac:dyDescent="0.25">
      <c r="B15" s="9" t="s">
        <v>70</v>
      </c>
      <c r="C15" s="8"/>
    </row>
    <row r="16" spans="2:3" ht="35.1" customHeight="1" x14ac:dyDescent="0.25">
      <c r="B16" s="9" t="s">
        <v>71</v>
      </c>
      <c r="C16" s="8"/>
    </row>
    <row r="17" spans="2:3" ht="35.1" customHeight="1" x14ac:dyDescent="0.25">
      <c r="B17" s="9" t="s">
        <v>72</v>
      </c>
      <c r="C17" s="8"/>
    </row>
    <row r="18" spans="2:3" ht="35.1" customHeight="1" x14ac:dyDescent="0.25">
      <c r="B18" s="9" t="s">
        <v>73</v>
      </c>
      <c r="C18" s="8"/>
    </row>
    <row r="19" spans="2:3" ht="35.1" customHeight="1" x14ac:dyDescent="0.25">
      <c r="B19" s="9" t="s">
        <v>74</v>
      </c>
      <c r="C19" s="8"/>
    </row>
    <row r="20" spans="2:3" ht="35.1" customHeight="1" x14ac:dyDescent="0.25">
      <c r="B20" s="9" t="s">
        <v>75</v>
      </c>
      <c r="C20" s="8"/>
    </row>
    <row r="21" spans="2:3" ht="35.1" customHeight="1" x14ac:dyDescent="0.25">
      <c r="B21" s="9" t="s">
        <v>76</v>
      </c>
      <c r="C21" s="8"/>
    </row>
    <row r="22" spans="2:3" ht="35.1" customHeight="1" x14ac:dyDescent="0.25">
      <c r="B22" s="9" t="s">
        <v>77</v>
      </c>
      <c r="C22" s="8"/>
    </row>
    <row r="23" spans="2:3" ht="35.1" customHeight="1" x14ac:dyDescent="0.25">
      <c r="B23" s="9" t="s">
        <v>78</v>
      </c>
      <c r="C23" s="8"/>
    </row>
    <row r="24" spans="2:3" ht="35.1" customHeight="1" x14ac:dyDescent="0.25">
      <c r="B24" s="9" t="s">
        <v>79</v>
      </c>
      <c r="C24" s="8"/>
    </row>
    <row r="25" spans="2:3" ht="35.1" customHeight="1" x14ac:dyDescent="0.25">
      <c r="B25" s="9" t="s">
        <v>80</v>
      </c>
      <c r="C25" s="8"/>
    </row>
    <row r="26" spans="2:3" ht="35.1" customHeight="1" x14ac:dyDescent="0.25">
      <c r="B26" s="9" t="s">
        <v>81</v>
      </c>
      <c r="C26" s="8"/>
    </row>
    <row r="27" spans="2:3" ht="35.1" customHeight="1" x14ac:dyDescent="0.25">
      <c r="B27" s="9" t="s">
        <v>82</v>
      </c>
      <c r="C27" s="8"/>
    </row>
    <row r="28" spans="2:3" ht="35.1" customHeight="1" x14ac:dyDescent="0.25">
      <c r="B28" s="9" t="s">
        <v>83</v>
      </c>
      <c r="C28" s="8"/>
    </row>
    <row r="29" spans="2:3" ht="35.1" customHeight="1" x14ac:dyDescent="0.25">
      <c r="B29" s="9" t="s">
        <v>84</v>
      </c>
      <c r="C29" s="8"/>
    </row>
    <row r="30" spans="2:3" x14ac:dyDescent="0.25">
      <c r="B30" s="10"/>
    </row>
    <row r="31" spans="2:3" x14ac:dyDescent="0.25">
      <c r="B31" s="10"/>
    </row>
    <row r="32" spans="2:3" x14ac:dyDescent="0.25">
      <c r="B32" s="10" t="s">
        <v>267</v>
      </c>
    </row>
    <row r="33" spans="2:2" x14ac:dyDescent="0.25">
      <c r="B33" s="10" t="s">
        <v>234</v>
      </c>
    </row>
    <row r="34" spans="2:2" x14ac:dyDescent="0.25">
      <c r="B34" s="10"/>
    </row>
    <row r="35" spans="2:2" x14ac:dyDescent="0.25">
      <c r="B35" s="10"/>
    </row>
    <row r="36" spans="2:2" x14ac:dyDescent="0.25">
      <c r="B36" s="10"/>
    </row>
    <row r="37" spans="2:2" x14ac:dyDescent="0.25">
      <c r="B37" s="10"/>
    </row>
    <row r="38" spans="2:2" x14ac:dyDescent="0.25">
      <c r="B38" s="10"/>
    </row>
    <row r="39" spans="2:2" x14ac:dyDescent="0.25">
      <c r="B39" s="10"/>
    </row>
    <row r="40" spans="2:2" x14ac:dyDescent="0.25">
      <c r="B40" s="10"/>
    </row>
    <row r="41" spans="2:2" x14ac:dyDescent="0.25">
      <c r="B41" s="10"/>
    </row>
    <row r="42" spans="2:2" x14ac:dyDescent="0.25">
      <c r="B42" s="10"/>
    </row>
    <row r="43" spans="2:2" x14ac:dyDescent="0.25">
      <c r="B43" s="10"/>
    </row>
    <row r="44" spans="2:2" x14ac:dyDescent="0.25">
      <c r="B44" s="10"/>
    </row>
    <row r="45" spans="2:2" x14ac:dyDescent="0.25">
      <c r="B45" s="10"/>
    </row>
    <row r="46" spans="2:2" x14ac:dyDescent="0.25">
      <c r="B46" s="10"/>
    </row>
    <row r="47" spans="2:2" x14ac:dyDescent="0.25">
      <c r="B47" s="10"/>
    </row>
    <row r="48" spans="2:2" x14ac:dyDescent="0.25">
      <c r="B48" s="10"/>
    </row>
    <row r="49" spans="2:2" x14ac:dyDescent="0.25">
      <c r="B49" s="10"/>
    </row>
    <row r="50" spans="2:2" x14ac:dyDescent="0.25">
      <c r="B50" s="10"/>
    </row>
    <row r="51" spans="2:2" x14ac:dyDescent="0.25">
      <c r="B51" s="10"/>
    </row>
    <row r="52" spans="2:2" x14ac:dyDescent="0.25">
      <c r="B52" s="10"/>
    </row>
    <row r="53" spans="2:2" x14ac:dyDescent="0.25">
      <c r="B53" s="10"/>
    </row>
    <row r="54" spans="2:2" x14ac:dyDescent="0.25">
      <c r="B54" s="10"/>
    </row>
    <row r="55" spans="2:2" x14ac:dyDescent="0.25">
      <c r="B55" s="10"/>
    </row>
    <row r="56" spans="2:2" x14ac:dyDescent="0.25">
      <c r="B56" s="10"/>
    </row>
    <row r="57" spans="2:2" x14ac:dyDescent="0.25">
      <c r="B57" s="10"/>
    </row>
    <row r="58" spans="2:2" x14ac:dyDescent="0.25">
      <c r="B58" s="10"/>
    </row>
    <row r="59" spans="2:2" x14ac:dyDescent="0.25">
      <c r="B59" s="10"/>
    </row>
    <row r="60" spans="2:2" x14ac:dyDescent="0.25">
      <c r="B60" s="10"/>
    </row>
    <row r="61" spans="2:2" x14ac:dyDescent="0.25">
      <c r="B61" s="10"/>
    </row>
    <row r="62" spans="2:2" x14ac:dyDescent="0.25">
      <c r="B62" s="10"/>
    </row>
    <row r="63" spans="2:2" x14ac:dyDescent="0.25">
      <c r="B63" s="10"/>
    </row>
    <row r="64" spans="2:2" x14ac:dyDescent="0.25">
      <c r="B64" s="10"/>
    </row>
    <row r="65" spans="2:2" x14ac:dyDescent="0.25">
      <c r="B65" s="10"/>
    </row>
    <row r="66" spans="2:2" x14ac:dyDescent="0.25">
      <c r="B66" s="10"/>
    </row>
    <row r="67" spans="2:2" x14ac:dyDescent="0.25">
      <c r="B67" s="10"/>
    </row>
    <row r="68" spans="2:2" x14ac:dyDescent="0.25">
      <c r="B68" s="10"/>
    </row>
    <row r="69" spans="2:2" x14ac:dyDescent="0.25">
      <c r="B69" s="10"/>
    </row>
    <row r="70" spans="2:2" x14ac:dyDescent="0.25">
      <c r="B70" s="10"/>
    </row>
    <row r="71" spans="2:2" x14ac:dyDescent="0.25">
      <c r="B71" s="10"/>
    </row>
    <row r="72" spans="2:2" x14ac:dyDescent="0.25">
      <c r="B72" s="10"/>
    </row>
    <row r="73" spans="2:2" x14ac:dyDescent="0.25">
      <c r="B73" s="10"/>
    </row>
    <row r="74" spans="2:2" x14ac:dyDescent="0.25">
      <c r="B74" s="10"/>
    </row>
    <row r="75" spans="2:2" x14ac:dyDescent="0.25">
      <c r="B75" s="10"/>
    </row>
    <row r="76" spans="2:2" x14ac:dyDescent="0.25">
      <c r="B76" s="10"/>
    </row>
    <row r="77" spans="2:2" x14ac:dyDescent="0.25">
      <c r="B77" s="10"/>
    </row>
    <row r="78" spans="2:2" x14ac:dyDescent="0.25">
      <c r="B78" s="10"/>
    </row>
    <row r="79" spans="2:2" x14ac:dyDescent="0.25">
      <c r="B79" s="10"/>
    </row>
    <row r="80" spans="2:2" x14ac:dyDescent="0.25">
      <c r="B80" s="10"/>
    </row>
    <row r="81" spans="2:2" x14ac:dyDescent="0.25">
      <c r="B81" s="10"/>
    </row>
    <row r="82" spans="2:2" x14ac:dyDescent="0.25">
      <c r="B82" s="10"/>
    </row>
    <row r="83" spans="2:2" x14ac:dyDescent="0.25">
      <c r="B83" s="10"/>
    </row>
    <row r="84" spans="2:2" x14ac:dyDescent="0.25">
      <c r="B84" s="10"/>
    </row>
    <row r="85" spans="2:2" x14ac:dyDescent="0.25">
      <c r="B85" s="10"/>
    </row>
    <row r="86" spans="2:2" x14ac:dyDescent="0.25">
      <c r="B86" s="10"/>
    </row>
    <row r="87" spans="2:2" x14ac:dyDescent="0.25">
      <c r="B87" s="10"/>
    </row>
    <row r="88" spans="2:2" x14ac:dyDescent="0.25">
      <c r="B88" s="10"/>
    </row>
    <row r="89" spans="2:2" x14ac:dyDescent="0.25">
      <c r="B89" s="10"/>
    </row>
    <row r="90" spans="2:2" x14ac:dyDescent="0.25">
      <c r="B90" s="10"/>
    </row>
    <row r="91" spans="2:2" x14ac:dyDescent="0.25">
      <c r="B91" s="10"/>
    </row>
    <row r="92" spans="2:2" x14ac:dyDescent="0.25">
      <c r="B92" s="10"/>
    </row>
    <row r="93" spans="2:2" x14ac:dyDescent="0.25">
      <c r="B93" s="10"/>
    </row>
    <row r="94" spans="2:2" x14ac:dyDescent="0.25">
      <c r="B94" s="10"/>
    </row>
    <row r="95" spans="2:2" x14ac:dyDescent="0.25">
      <c r="B95" s="10"/>
    </row>
    <row r="96" spans="2:2" x14ac:dyDescent="0.25">
      <c r="B96" s="10"/>
    </row>
    <row r="97" spans="2:2" x14ac:dyDescent="0.25">
      <c r="B97" s="10"/>
    </row>
    <row r="98" spans="2:2" x14ac:dyDescent="0.25">
      <c r="B98" s="10"/>
    </row>
    <row r="99" spans="2:2" x14ac:dyDescent="0.25">
      <c r="B99" s="10"/>
    </row>
    <row r="100" spans="2:2" x14ac:dyDescent="0.25">
      <c r="B100" s="10"/>
    </row>
    <row r="101" spans="2:2" x14ac:dyDescent="0.25">
      <c r="B101" s="10"/>
    </row>
    <row r="102" spans="2:2" x14ac:dyDescent="0.25">
      <c r="B102" s="10"/>
    </row>
    <row r="103" spans="2:2" x14ac:dyDescent="0.25">
      <c r="B103" s="10"/>
    </row>
    <row r="104" spans="2:2" x14ac:dyDescent="0.25">
      <c r="B104" s="10"/>
    </row>
    <row r="105" spans="2:2" x14ac:dyDescent="0.25">
      <c r="B105" s="10"/>
    </row>
    <row r="106" spans="2:2" x14ac:dyDescent="0.25">
      <c r="B106" s="10"/>
    </row>
    <row r="107" spans="2:2" x14ac:dyDescent="0.25">
      <c r="B107" s="10"/>
    </row>
    <row r="108" spans="2:2" x14ac:dyDescent="0.25">
      <c r="B108" s="10"/>
    </row>
    <row r="109" spans="2:2" x14ac:dyDescent="0.25">
      <c r="B109" s="10"/>
    </row>
    <row r="110" spans="2:2" x14ac:dyDescent="0.25">
      <c r="B110" s="10"/>
    </row>
    <row r="111" spans="2:2" x14ac:dyDescent="0.25">
      <c r="B111" s="10"/>
    </row>
    <row r="112" spans="2:2" x14ac:dyDescent="0.25">
      <c r="B112" s="10"/>
    </row>
    <row r="113" spans="2:2" x14ac:dyDescent="0.25">
      <c r="B113" s="10"/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13"/>
  <sheetViews>
    <sheetView showGridLines="0" zoomScale="70" zoomScaleNormal="70" workbookViewId="0">
      <selection activeCell="C5" sqref="C5"/>
    </sheetView>
  </sheetViews>
  <sheetFormatPr baseColWidth="10" defaultRowHeight="15" x14ac:dyDescent="0.25"/>
  <cols>
    <col min="1" max="1" width="3.28515625" customWidth="1"/>
    <col min="2" max="2" width="50.7109375" customWidth="1"/>
    <col min="3" max="3" width="30.7109375" customWidth="1"/>
  </cols>
  <sheetData>
    <row r="1" spans="2:3" ht="120.6" customHeight="1" x14ac:dyDescent="0.25"/>
    <row r="2" spans="2:3" ht="24.95" customHeight="1" x14ac:dyDescent="0.25">
      <c r="B2" s="6" t="s">
        <v>235</v>
      </c>
    </row>
    <row r="4" spans="2:3" ht="35.1" customHeight="1" x14ac:dyDescent="0.25">
      <c r="B4" s="7" t="s">
        <v>85</v>
      </c>
      <c r="C4" s="7" t="s">
        <v>269</v>
      </c>
    </row>
    <row r="5" spans="2:3" ht="35.1" customHeight="1" x14ac:dyDescent="0.25">
      <c r="B5" s="11" t="s">
        <v>56</v>
      </c>
      <c r="C5" s="12"/>
    </row>
    <row r="6" spans="2:3" ht="35.1" customHeight="1" x14ac:dyDescent="0.25">
      <c r="B6" s="9" t="s">
        <v>61</v>
      </c>
      <c r="C6" s="8"/>
    </row>
    <row r="7" spans="2:3" ht="35.1" customHeight="1" x14ac:dyDescent="0.25">
      <c r="B7" s="9" t="s">
        <v>62</v>
      </c>
      <c r="C7" s="8"/>
    </row>
    <row r="8" spans="2:3" ht="35.1" customHeight="1" x14ac:dyDescent="0.25">
      <c r="B8" s="9" t="s">
        <v>63</v>
      </c>
      <c r="C8" s="8"/>
    </row>
    <row r="9" spans="2:3" ht="35.1" customHeight="1" x14ac:dyDescent="0.25">
      <c r="B9" s="9" t="s">
        <v>64</v>
      </c>
      <c r="C9" s="8"/>
    </row>
    <row r="10" spans="2:3" ht="35.1" customHeight="1" x14ac:dyDescent="0.25">
      <c r="B10" s="9" t="s">
        <v>65</v>
      </c>
      <c r="C10" s="8"/>
    </row>
    <row r="11" spans="2:3" ht="35.1" customHeight="1" x14ac:dyDescent="0.25">
      <c r="B11" s="9" t="s">
        <v>66</v>
      </c>
      <c r="C11" s="8"/>
    </row>
    <row r="12" spans="2:3" ht="35.1" customHeight="1" x14ac:dyDescent="0.25">
      <c r="B12" s="9" t="s">
        <v>67</v>
      </c>
      <c r="C12" s="8"/>
    </row>
    <row r="13" spans="2:3" ht="35.1" customHeight="1" x14ac:dyDescent="0.25">
      <c r="B13" s="9" t="s">
        <v>68</v>
      </c>
      <c r="C13" s="8"/>
    </row>
    <row r="14" spans="2:3" ht="35.1" customHeight="1" x14ac:dyDescent="0.25">
      <c r="B14" s="9" t="s">
        <v>69</v>
      </c>
      <c r="C14" s="8"/>
    </row>
    <row r="15" spans="2:3" ht="35.1" customHeight="1" x14ac:dyDescent="0.25">
      <c r="B15" s="9" t="s">
        <v>70</v>
      </c>
      <c r="C15" s="8"/>
    </row>
    <row r="16" spans="2:3" ht="35.1" customHeight="1" x14ac:dyDescent="0.25">
      <c r="B16" s="9" t="s">
        <v>71</v>
      </c>
      <c r="C16" s="8"/>
    </row>
    <row r="17" spans="2:3" ht="35.1" customHeight="1" x14ac:dyDescent="0.25">
      <c r="B17" s="9" t="s">
        <v>72</v>
      </c>
      <c r="C17" s="8"/>
    </row>
    <row r="18" spans="2:3" ht="35.1" customHeight="1" x14ac:dyDescent="0.25">
      <c r="B18" s="9" t="s">
        <v>73</v>
      </c>
      <c r="C18" s="8"/>
    </row>
    <row r="19" spans="2:3" ht="35.1" customHeight="1" x14ac:dyDescent="0.25">
      <c r="B19" s="9" t="s">
        <v>74</v>
      </c>
      <c r="C19" s="8"/>
    </row>
    <row r="20" spans="2:3" ht="35.1" customHeight="1" x14ac:dyDescent="0.25">
      <c r="B20" s="9" t="s">
        <v>75</v>
      </c>
      <c r="C20" s="8"/>
    </row>
    <row r="21" spans="2:3" ht="35.1" customHeight="1" x14ac:dyDescent="0.25">
      <c r="B21" s="9" t="s">
        <v>76</v>
      </c>
      <c r="C21" s="8"/>
    </row>
    <row r="22" spans="2:3" ht="35.1" customHeight="1" x14ac:dyDescent="0.25">
      <c r="B22" s="9" t="s">
        <v>77</v>
      </c>
      <c r="C22" s="8"/>
    </row>
    <row r="23" spans="2:3" ht="35.1" customHeight="1" x14ac:dyDescent="0.25">
      <c r="B23" s="9" t="s">
        <v>78</v>
      </c>
      <c r="C23" s="8"/>
    </row>
    <row r="24" spans="2:3" ht="35.1" customHeight="1" x14ac:dyDescent="0.25">
      <c r="B24" s="9" t="s">
        <v>79</v>
      </c>
      <c r="C24" s="8"/>
    </row>
    <row r="25" spans="2:3" ht="35.1" customHeight="1" x14ac:dyDescent="0.25">
      <c r="B25" s="9" t="s">
        <v>80</v>
      </c>
      <c r="C25" s="8"/>
    </row>
    <row r="26" spans="2:3" ht="35.1" customHeight="1" x14ac:dyDescent="0.25">
      <c r="B26" s="9" t="s">
        <v>81</v>
      </c>
      <c r="C26" s="8"/>
    </row>
    <row r="27" spans="2:3" ht="35.1" customHeight="1" x14ac:dyDescent="0.25">
      <c r="B27" s="9" t="s">
        <v>82</v>
      </c>
      <c r="C27" s="8"/>
    </row>
    <row r="28" spans="2:3" ht="35.1" customHeight="1" x14ac:dyDescent="0.25">
      <c r="B28" s="9" t="s">
        <v>83</v>
      </c>
      <c r="C28" s="8"/>
    </row>
    <row r="29" spans="2:3" ht="35.1" customHeight="1" x14ac:dyDescent="0.25">
      <c r="B29" s="9" t="s">
        <v>84</v>
      </c>
      <c r="C29" s="8"/>
    </row>
    <row r="30" spans="2:3" x14ac:dyDescent="0.25">
      <c r="B30" s="10"/>
    </row>
    <row r="31" spans="2:3" x14ac:dyDescent="0.25">
      <c r="B31" s="10"/>
    </row>
    <row r="32" spans="2:3" x14ac:dyDescent="0.25">
      <c r="B32" s="10" t="s">
        <v>267</v>
      </c>
    </row>
    <row r="33" spans="2:2" x14ac:dyDescent="0.25">
      <c r="B33" s="10" t="s">
        <v>234</v>
      </c>
    </row>
    <row r="34" spans="2:2" x14ac:dyDescent="0.25">
      <c r="B34" s="10" t="s">
        <v>236</v>
      </c>
    </row>
    <row r="35" spans="2:2" x14ac:dyDescent="0.25">
      <c r="B35" s="10"/>
    </row>
    <row r="36" spans="2:2" x14ac:dyDescent="0.25">
      <c r="B36" s="10"/>
    </row>
    <row r="37" spans="2:2" x14ac:dyDescent="0.25">
      <c r="B37" s="10"/>
    </row>
    <row r="38" spans="2:2" x14ac:dyDescent="0.25">
      <c r="B38" s="10"/>
    </row>
    <row r="39" spans="2:2" x14ac:dyDescent="0.25">
      <c r="B39" s="10"/>
    </row>
    <row r="40" spans="2:2" x14ac:dyDescent="0.25">
      <c r="B40" s="10"/>
    </row>
    <row r="41" spans="2:2" x14ac:dyDescent="0.25">
      <c r="B41" s="10"/>
    </row>
    <row r="42" spans="2:2" x14ac:dyDescent="0.25">
      <c r="B42" s="10"/>
    </row>
    <row r="43" spans="2:2" x14ac:dyDescent="0.25">
      <c r="B43" s="10"/>
    </row>
    <row r="44" spans="2:2" x14ac:dyDescent="0.25">
      <c r="B44" s="10"/>
    </row>
    <row r="45" spans="2:2" x14ac:dyDescent="0.25">
      <c r="B45" s="10"/>
    </row>
    <row r="46" spans="2:2" x14ac:dyDescent="0.25">
      <c r="B46" s="10"/>
    </row>
    <row r="47" spans="2:2" x14ac:dyDescent="0.25">
      <c r="B47" s="10"/>
    </row>
    <row r="48" spans="2:2" x14ac:dyDescent="0.25">
      <c r="B48" s="10"/>
    </row>
    <row r="49" spans="2:2" x14ac:dyDescent="0.25">
      <c r="B49" s="10"/>
    </row>
    <row r="50" spans="2:2" x14ac:dyDescent="0.25">
      <c r="B50" s="10"/>
    </row>
    <row r="51" spans="2:2" x14ac:dyDescent="0.25">
      <c r="B51" s="10"/>
    </row>
    <row r="52" spans="2:2" x14ac:dyDescent="0.25">
      <c r="B52" s="10"/>
    </row>
    <row r="53" spans="2:2" x14ac:dyDescent="0.25">
      <c r="B53" s="10"/>
    </row>
    <row r="54" spans="2:2" x14ac:dyDescent="0.25">
      <c r="B54" s="10"/>
    </row>
    <row r="55" spans="2:2" x14ac:dyDescent="0.25">
      <c r="B55" s="10"/>
    </row>
    <row r="56" spans="2:2" x14ac:dyDescent="0.25">
      <c r="B56" s="10"/>
    </row>
    <row r="57" spans="2:2" x14ac:dyDescent="0.25">
      <c r="B57" s="10"/>
    </row>
    <row r="58" spans="2:2" x14ac:dyDescent="0.25">
      <c r="B58" s="10"/>
    </row>
    <row r="59" spans="2:2" x14ac:dyDescent="0.25">
      <c r="B59" s="10"/>
    </row>
    <row r="60" spans="2:2" x14ac:dyDescent="0.25">
      <c r="B60" s="10"/>
    </row>
    <row r="61" spans="2:2" x14ac:dyDescent="0.25">
      <c r="B61" s="10"/>
    </row>
    <row r="62" spans="2:2" x14ac:dyDescent="0.25">
      <c r="B62" s="10"/>
    </row>
    <row r="63" spans="2:2" x14ac:dyDescent="0.25">
      <c r="B63" s="10"/>
    </row>
    <row r="64" spans="2:2" x14ac:dyDescent="0.25">
      <c r="B64" s="10"/>
    </row>
    <row r="65" spans="2:2" x14ac:dyDescent="0.25">
      <c r="B65" s="10"/>
    </row>
    <row r="66" spans="2:2" x14ac:dyDescent="0.25">
      <c r="B66" s="10"/>
    </row>
    <row r="67" spans="2:2" x14ac:dyDescent="0.25">
      <c r="B67" s="10"/>
    </row>
    <row r="68" spans="2:2" x14ac:dyDescent="0.25">
      <c r="B68" s="10"/>
    </row>
    <row r="69" spans="2:2" x14ac:dyDescent="0.25">
      <c r="B69" s="10"/>
    </row>
    <row r="70" spans="2:2" x14ac:dyDescent="0.25">
      <c r="B70" s="10"/>
    </row>
    <row r="71" spans="2:2" x14ac:dyDescent="0.25">
      <c r="B71" s="10"/>
    </row>
    <row r="72" spans="2:2" x14ac:dyDescent="0.25">
      <c r="B72" s="10"/>
    </row>
    <row r="73" spans="2:2" x14ac:dyDescent="0.25">
      <c r="B73" s="10"/>
    </row>
    <row r="74" spans="2:2" x14ac:dyDescent="0.25">
      <c r="B74" s="10"/>
    </row>
    <row r="75" spans="2:2" x14ac:dyDescent="0.25">
      <c r="B75" s="10"/>
    </row>
    <row r="76" spans="2:2" x14ac:dyDescent="0.25">
      <c r="B76" s="10"/>
    </row>
    <row r="77" spans="2:2" x14ac:dyDescent="0.25">
      <c r="B77" s="10"/>
    </row>
    <row r="78" spans="2:2" x14ac:dyDescent="0.25">
      <c r="B78" s="10"/>
    </row>
    <row r="79" spans="2:2" x14ac:dyDescent="0.25">
      <c r="B79" s="10"/>
    </row>
    <row r="80" spans="2:2" x14ac:dyDescent="0.25">
      <c r="B80" s="10"/>
    </row>
    <row r="81" spans="2:2" x14ac:dyDescent="0.25">
      <c r="B81" s="10"/>
    </row>
    <row r="82" spans="2:2" x14ac:dyDescent="0.25">
      <c r="B82" s="10"/>
    </row>
    <row r="83" spans="2:2" x14ac:dyDescent="0.25">
      <c r="B83" s="10"/>
    </row>
    <row r="84" spans="2:2" x14ac:dyDescent="0.25">
      <c r="B84" s="10"/>
    </row>
    <row r="85" spans="2:2" x14ac:dyDescent="0.25">
      <c r="B85" s="10"/>
    </row>
    <row r="86" spans="2:2" x14ac:dyDescent="0.25">
      <c r="B86" s="10"/>
    </row>
    <row r="87" spans="2:2" x14ac:dyDescent="0.25">
      <c r="B87" s="10"/>
    </row>
    <row r="88" spans="2:2" x14ac:dyDescent="0.25">
      <c r="B88" s="10"/>
    </row>
    <row r="89" spans="2:2" x14ac:dyDescent="0.25">
      <c r="B89" s="10"/>
    </row>
    <row r="90" spans="2:2" x14ac:dyDescent="0.25">
      <c r="B90" s="10"/>
    </row>
    <row r="91" spans="2:2" x14ac:dyDescent="0.25">
      <c r="B91" s="10"/>
    </row>
    <row r="92" spans="2:2" x14ac:dyDescent="0.25">
      <c r="B92" s="10"/>
    </row>
    <row r="93" spans="2:2" x14ac:dyDescent="0.25">
      <c r="B93" s="10"/>
    </row>
    <row r="94" spans="2:2" x14ac:dyDescent="0.25">
      <c r="B94" s="10"/>
    </row>
    <row r="95" spans="2:2" x14ac:dyDescent="0.25">
      <c r="B95" s="10"/>
    </row>
    <row r="96" spans="2:2" x14ac:dyDescent="0.25">
      <c r="B96" s="10"/>
    </row>
    <row r="97" spans="2:2" x14ac:dyDescent="0.25">
      <c r="B97" s="10"/>
    </row>
    <row r="98" spans="2:2" x14ac:dyDescent="0.25">
      <c r="B98" s="10"/>
    </row>
    <row r="99" spans="2:2" x14ac:dyDescent="0.25">
      <c r="B99" s="10"/>
    </row>
    <row r="100" spans="2:2" x14ac:dyDescent="0.25">
      <c r="B100" s="10"/>
    </row>
    <row r="101" spans="2:2" x14ac:dyDescent="0.25">
      <c r="B101" s="10"/>
    </row>
    <row r="102" spans="2:2" x14ac:dyDescent="0.25">
      <c r="B102" s="10"/>
    </row>
    <row r="103" spans="2:2" x14ac:dyDescent="0.25">
      <c r="B103" s="10"/>
    </row>
    <row r="104" spans="2:2" x14ac:dyDescent="0.25">
      <c r="B104" s="10"/>
    </row>
    <row r="105" spans="2:2" x14ac:dyDescent="0.25">
      <c r="B105" s="10"/>
    </row>
    <row r="106" spans="2:2" x14ac:dyDescent="0.25">
      <c r="B106" s="10"/>
    </row>
    <row r="107" spans="2:2" x14ac:dyDescent="0.25">
      <c r="B107" s="10"/>
    </row>
    <row r="108" spans="2:2" x14ac:dyDescent="0.25">
      <c r="B108" s="10"/>
    </row>
    <row r="109" spans="2:2" x14ac:dyDescent="0.25">
      <c r="B109" s="10"/>
    </row>
    <row r="110" spans="2:2" x14ac:dyDescent="0.25">
      <c r="B110" s="10"/>
    </row>
    <row r="111" spans="2:2" x14ac:dyDescent="0.25">
      <c r="B111" s="10"/>
    </row>
    <row r="112" spans="2:2" x14ac:dyDescent="0.25">
      <c r="B112" s="10"/>
    </row>
    <row r="113" spans="2:2" x14ac:dyDescent="0.25">
      <c r="B113" s="10"/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A113"/>
  <sheetViews>
    <sheetView showGridLines="0" zoomScale="70" zoomScaleNormal="70" workbookViewId="0">
      <selection activeCell="J3" sqref="J3"/>
    </sheetView>
  </sheetViews>
  <sheetFormatPr baseColWidth="10" defaultRowHeight="15" x14ac:dyDescent="0.25"/>
  <cols>
    <col min="1" max="1" width="3.28515625" customWidth="1"/>
    <col min="2" max="2" width="80.7109375" customWidth="1"/>
    <col min="3" max="3" width="15.7109375" customWidth="1"/>
    <col min="4" max="27" width="25.7109375" customWidth="1"/>
  </cols>
  <sheetData>
    <row r="1" spans="2:27" ht="120.6" customHeight="1" x14ac:dyDescent="0.25"/>
    <row r="2" spans="2:27" ht="24.95" customHeight="1" x14ac:dyDescent="0.25">
      <c r="B2" s="6" t="s">
        <v>237</v>
      </c>
    </row>
    <row r="5" spans="2:27" ht="45" customHeight="1" x14ac:dyDescent="0.25">
      <c r="B5" s="17" t="s">
        <v>112</v>
      </c>
      <c r="C5" s="17" t="s">
        <v>201</v>
      </c>
      <c r="D5" s="17" t="s">
        <v>85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</row>
    <row r="6" spans="2:27" ht="45" customHeight="1" x14ac:dyDescent="0.25">
      <c r="B6" s="17" t="s">
        <v>57</v>
      </c>
      <c r="C6" s="17" t="s">
        <v>201</v>
      </c>
      <c r="D6" s="7" t="s">
        <v>61</v>
      </c>
      <c r="E6" s="7" t="s">
        <v>62</v>
      </c>
      <c r="F6" s="7" t="s">
        <v>63</v>
      </c>
      <c r="G6" s="7" t="s">
        <v>64</v>
      </c>
      <c r="H6" s="7" t="s">
        <v>65</v>
      </c>
      <c r="I6" s="7" t="s">
        <v>66</v>
      </c>
      <c r="J6" s="7" t="s">
        <v>67</v>
      </c>
      <c r="K6" s="7" t="s">
        <v>68</v>
      </c>
      <c r="L6" s="7" t="s">
        <v>69</v>
      </c>
      <c r="M6" s="7" t="s">
        <v>70</v>
      </c>
      <c r="N6" s="7" t="s">
        <v>71</v>
      </c>
      <c r="O6" s="7" t="s">
        <v>72</v>
      </c>
      <c r="P6" s="7" t="s">
        <v>73</v>
      </c>
      <c r="Q6" s="7" t="s">
        <v>74</v>
      </c>
      <c r="R6" s="7" t="s">
        <v>75</v>
      </c>
      <c r="S6" s="7" t="s">
        <v>76</v>
      </c>
      <c r="T6" s="7" t="s">
        <v>77</v>
      </c>
      <c r="U6" s="7" t="s">
        <v>78</v>
      </c>
      <c r="V6" s="7" t="s">
        <v>79</v>
      </c>
      <c r="W6" s="7" t="s">
        <v>80</v>
      </c>
      <c r="X6" s="7" t="s">
        <v>81</v>
      </c>
      <c r="Y6" s="7" t="s">
        <v>82</v>
      </c>
      <c r="Z6" s="7" t="s">
        <v>83</v>
      </c>
      <c r="AA6" s="7" t="s">
        <v>84</v>
      </c>
    </row>
    <row r="7" spans="2:27" ht="35.1" customHeight="1" x14ac:dyDescent="0.25">
      <c r="B7" s="9" t="s">
        <v>238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</row>
    <row r="8" spans="2:27" ht="35.1" customHeight="1" x14ac:dyDescent="0.25">
      <c r="B8" s="9" t="s">
        <v>99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</row>
    <row r="9" spans="2:27" ht="35.1" customHeight="1" x14ac:dyDescent="0.25">
      <c r="B9" s="9" t="s">
        <v>100</v>
      </c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</row>
    <row r="10" spans="2:27" ht="35.1" customHeight="1" x14ac:dyDescent="0.25">
      <c r="B10" s="9" t="s">
        <v>101</v>
      </c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</row>
    <row r="11" spans="2:27" ht="35.1" customHeight="1" x14ac:dyDescent="0.25">
      <c r="B11" s="9" t="s">
        <v>102</v>
      </c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</row>
    <row r="12" spans="2:27" ht="35.1" customHeight="1" x14ac:dyDescent="0.25">
      <c r="B12" s="9" t="s">
        <v>103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</row>
    <row r="13" spans="2:27" ht="35.1" customHeight="1" x14ac:dyDescent="0.25">
      <c r="B13" s="9" t="s">
        <v>104</v>
      </c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</row>
    <row r="14" spans="2:27" ht="35.1" customHeight="1" x14ac:dyDescent="0.25">
      <c r="B14" s="9" t="s">
        <v>105</v>
      </c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</row>
    <row r="15" spans="2:27" ht="35.1" customHeight="1" x14ac:dyDescent="0.25">
      <c r="B15" s="9" t="s">
        <v>106</v>
      </c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</row>
    <row r="16" spans="2:27" ht="35.1" customHeight="1" x14ac:dyDescent="0.25">
      <c r="B16" s="9" t="s">
        <v>107</v>
      </c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</row>
    <row r="17" spans="2:27" ht="35.1" customHeight="1" x14ac:dyDescent="0.25">
      <c r="B17" s="9" t="s">
        <v>108</v>
      </c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</row>
    <row r="18" spans="2:27" ht="35.1" customHeight="1" x14ac:dyDescent="0.25">
      <c r="B18" s="9" t="s">
        <v>109</v>
      </c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</row>
    <row r="19" spans="2:27" ht="35.1" customHeight="1" x14ac:dyDescent="0.25">
      <c r="B19" s="9" t="s">
        <v>110</v>
      </c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</row>
    <row r="20" spans="2:27" ht="35.1" customHeight="1" x14ac:dyDescent="0.25">
      <c r="B20" s="11" t="s">
        <v>56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</row>
    <row r="22" spans="2:27" x14ac:dyDescent="0.25">
      <c r="B22" s="10" t="s">
        <v>267</v>
      </c>
    </row>
    <row r="23" spans="2:27" x14ac:dyDescent="0.25">
      <c r="B23" s="10" t="s">
        <v>239</v>
      </c>
    </row>
    <row r="24" spans="2:27" x14ac:dyDescent="0.25">
      <c r="B24" s="10" t="s">
        <v>240</v>
      </c>
    </row>
    <row r="25" spans="2:27" x14ac:dyDescent="0.25">
      <c r="B25" s="10"/>
    </row>
    <row r="26" spans="2:27" x14ac:dyDescent="0.25">
      <c r="B26" s="10"/>
    </row>
    <row r="27" spans="2:27" x14ac:dyDescent="0.25">
      <c r="B27" s="10"/>
    </row>
    <row r="28" spans="2:27" x14ac:dyDescent="0.25">
      <c r="B28" s="10"/>
    </row>
    <row r="29" spans="2:27" x14ac:dyDescent="0.25">
      <c r="B29" s="10"/>
    </row>
    <row r="30" spans="2:27" x14ac:dyDescent="0.25">
      <c r="B30" s="10"/>
    </row>
    <row r="31" spans="2:27" x14ac:dyDescent="0.25">
      <c r="B31" s="10"/>
    </row>
    <row r="32" spans="2:27" x14ac:dyDescent="0.25">
      <c r="B32" s="10"/>
    </row>
    <row r="33" spans="2:2" x14ac:dyDescent="0.25">
      <c r="B33" s="10"/>
    </row>
    <row r="34" spans="2:2" x14ac:dyDescent="0.25">
      <c r="B34" s="10"/>
    </row>
    <row r="35" spans="2:2" x14ac:dyDescent="0.25">
      <c r="B35" s="10"/>
    </row>
    <row r="36" spans="2:2" x14ac:dyDescent="0.25">
      <c r="B36" s="10"/>
    </row>
    <row r="37" spans="2:2" x14ac:dyDescent="0.25">
      <c r="B37" s="10"/>
    </row>
    <row r="38" spans="2:2" x14ac:dyDescent="0.25">
      <c r="B38" s="10"/>
    </row>
    <row r="39" spans="2:2" x14ac:dyDescent="0.25">
      <c r="B39" s="10"/>
    </row>
    <row r="40" spans="2:2" x14ac:dyDescent="0.25">
      <c r="B40" s="10"/>
    </row>
    <row r="41" spans="2:2" x14ac:dyDescent="0.25">
      <c r="B41" s="10"/>
    </row>
    <row r="42" spans="2:2" x14ac:dyDescent="0.25">
      <c r="B42" s="10"/>
    </row>
    <row r="43" spans="2:2" x14ac:dyDescent="0.25">
      <c r="B43" s="10"/>
    </row>
    <row r="44" spans="2:2" x14ac:dyDescent="0.25">
      <c r="B44" s="10"/>
    </row>
    <row r="45" spans="2:2" x14ac:dyDescent="0.25">
      <c r="B45" s="10"/>
    </row>
    <row r="46" spans="2:2" x14ac:dyDescent="0.25">
      <c r="B46" s="10"/>
    </row>
    <row r="47" spans="2:2" x14ac:dyDescent="0.25">
      <c r="B47" s="10"/>
    </row>
    <row r="48" spans="2:2" x14ac:dyDescent="0.25">
      <c r="B48" s="10"/>
    </row>
    <row r="49" spans="2:2" x14ac:dyDescent="0.25">
      <c r="B49" s="10"/>
    </row>
    <row r="50" spans="2:2" x14ac:dyDescent="0.25">
      <c r="B50" s="10"/>
    </row>
    <row r="51" spans="2:2" x14ac:dyDescent="0.25">
      <c r="B51" s="10"/>
    </row>
    <row r="52" spans="2:2" x14ac:dyDescent="0.25">
      <c r="B52" s="10"/>
    </row>
    <row r="53" spans="2:2" x14ac:dyDescent="0.25">
      <c r="B53" s="10"/>
    </row>
    <row r="54" spans="2:2" x14ac:dyDescent="0.25">
      <c r="B54" s="10"/>
    </row>
    <row r="55" spans="2:2" x14ac:dyDescent="0.25">
      <c r="B55" s="10"/>
    </row>
    <row r="56" spans="2:2" x14ac:dyDescent="0.25">
      <c r="B56" s="10"/>
    </row>
    <row r="57" spans="2:2" x14ac:dyDescent="0.25">
      <c r="B57" s="10"/>
    </row>
    <row r="58" spans="2:2" x14ac:dyDescent="0.25">
      <c r="B58" s="10"/>
    </row>
    <row r="59" spans="2:2" x14ac:dyDescent="0.25">
      <c r="B59" s="10"/>
    </row>
    <row r="60" spans="2:2" x14ac:dyDescent="0.25">
      <c r="B60" s="10"/>
    </row>
    <row r="61" spans="2:2" x14ac:dyDescent="0.25">
      <c r="B61" s="10"/>
    </row>
    <row r="62" spans="2:2" x14ac:dyDescent="0.25">
      <c r="B62" s="10"/>
    </row>
    <row r="63" spans="2:2" x14ac:dyDescent="0.25">
      <c r="B63" s="10"/>
    </row>
    <row r="64" spans="2:2" x14ac:dyDescent="0.25">
      <c r="B64" s="10"/>
    </row>
    <row r="65" spans="2:2" x14ac:dyDescent="0.25">
      <c r="B65" s="10"/>
    </row>
    <row r="66" spans="2:2" x14ac:dyDescent="0.25">
      <c r="B66" s="10"/>
    </row>
    <row r="67" spans="2:2" x14ac:dyDescent="0.25">
      <c r="B67" s="10"/>
    </row>
    <row r="68" spans="2:2" x14ac:dyDescent="0.25">
      <c r="B68" s="10"/>
    </row>
    <row r="69" spans="2:2" x14ac:dyDescent="0.25">
      <c r="B69" s="10"/>
    </row>
    <row r="70" spans="2:2" x14ac:dyDescent="0.25">
      <c r="B70" s="10"/>
    </row>
    <row r="71" spans="2:2" x14ac:dyDescent="0.25">
      <c r="B71" s="10"/>
    </row>
    <row r="72" spans="2:2" x14ac:dyDescent="0.25">
      <c r="B72" s="10"/>
    </row>
    <row r="73" spans="2:2" x14ac:dyDescent="0.25">
      <c r="B73" s="10"/>
    </row>
    <row r="74" spans="2:2" x14ac:dyDescent="0.25">
      <c r="B74" s="10"/>
    </row>
    <row r="75" spans="2:2" x14ac:dyDescent="0.25">
      <c r="B75" s="10"/>
    </row>
    <row r="76" spans="2:2" x14ac:dyDescent="0.25">
      <c r="B76" s="10"/>
    </row>
    <row r="77" spans="2:2" x14ac:dyDescent="0.25">
      <c r="B77" s="10"/>
    </row>
    <row r="78" spans="2:2" x14ac:dyDescent="0.25">
      <c r="B78" s="10"/>
    </row>
    <row r="79" spans="2:2" x14ac:dyDescent="0.25">
      <c r="B79" s="10"/>
    </row>
    <row r="80" spans="2:2" x14ac:dyDescent="0.25">
      <c r="B80" s="10"/>
    </row>
    <row r="81" spans="2:2" x14ac:dyDescent="0.25">
      <c r="B81" s="10"/>
    </row>
    <row r="82" spans="2:2" x14ac:dyDescent="0.25">
      <c r="B82" s="10"/>
    </row>
    <row r="83" spans="2:2" x14ac:dyDescent="0.25">
      <c r="B83" s="10"/>
    </row>
    <row r="84" spans="2:2" x14ac:dyDescent="0.25">
      <c r="B84" s="10"/>
    </row>
    <row r="85" spans="2:2" x14ac:dyDescent="0.25">
      <c r="B85" s="10"/>
    </row>
    <row r="86" spans="2:2" x14ac:dyDescent="0.25">
      <c r="B86" s="10"/>
    </row>
    <row r="87" spans="2:2" x14ac:dyDescent="0.25">
      <c r="B87" s="10"/>
    </row>
    <row r="88" spans="2:2" x14ac:dyDescent="0.25">
      <c r="B88" s="10"/>
    </row>
    <row r="89" spans="2:2" x14ac:dyDescent="0.25">
      <c r="B89" s="10"/>
    </row>
    <row r="90" spans="2:2" x14ac:dyDescent="0.25">
      <c r="B90" s="10"/>
    </row>
    <row r="91" spans="2:2" x14ac:dyDescent="0.25">
      <c r="B91" s="10"/>
    </row>
    <row r="92" spans="2:2" x14ac:dyDescent="0.25">
      <c r="B92" s="10"/>
    </row>
    <row r="93" spans="2:2" x14ac:dyDescent="0.25">
      <c r="B93" s="10"/>
    </row>
    <row r="94" spans="2:2" x14ac:dyDescent="0.25">
      <c r="B94" s="10"/>
    </row>
    <row r="95" spans="2:2" x14ac:dyDescent="0.25">
      <c r="B95" s="10"/>
    </row>
    <row r="96" spans="2:2" x14ac:dyDescent="0.25">
      <c r="B96" s="10"/>
    </row>
    <row r="97" spans="2:2" x14ac:dyDescent="0.25">
      <c r="B97" s="10"/>
    </row>
    <row r="98" spans="2:2" x14ac:dyDescent="0.25">
      <c r="B98" s="10"/>
    </row>
    <row r="99" spans="2:2" x14ac:dyDescent="0.25">
      <c r="B99" s="10"/>
    </row>
    <row r="100" spans="2:2" x14ac:dyDescent="0.25">
      <c r="B100" s="10"/>
    </row>
    <row r="101" spans="2:2" x14ac:dyDescent="0.25">
      <c r="B101" s="10"/>
    </row>
    <row r="102" spans="2:2" x14ac:dyDescent="0.25">
      <c r="B102" s="10"/>
    </row>
    <row r="103" spans="2:2" x14ac:dyDescent="0.25">
      <c r="B103" s="10"/>
    </row>
    <row r="104" spans="2:2" x14ac:dyDescent="0.25">
      <c r="B104" s="10"/>
    </row>
    <row r="105" spans="2:2" x14ac:dyDescent="0.25">
      <c r="B105" s="10"/>
    </row>
    <row r="106" spans="2:2" x14ac:dyDescent="0.25">
      <c r="B106" s="10"/>
    </row>
    <row r="107" spans="2:2" x14ac:dyDescent="0.25">
      <c r="B107" s="10"/>
    </row>
    <row r="108" spans="2:2" x14ac:dyDescent="0.25">
      <c r="B108" s="10"/>
    </row>
    <row r="109" spans="2:2" x14ac:dyDescent="0.25">
      <c r="B109" s="10"/>
    </row>
    <row r="110" spans="2:2" x14ac:dyDescent="0.25">
      <c r="B110" s="10"/>
    </row>
    <row r="111" spans="2:2" x14ac:dyDescent="0.25">
      <c r="B111" s="10"/>
    </row>
    <row r="112" spans="2:2" x14ac:dyDescent="0.25">
      <c r="B112" s="10"/>
    </row>
    <row r="113" spans="2:2" x14ac:dyDescent="0.25">
      <c r="B113" s="10"/>
    </row>
  </sheetData>
  <mergeCells count="3">
    <mergeCell ref="B5:B6"/>
    <mergeCell ref="C5:C6"/>
    <mergeCell ref="D5:AA5"/>
  </mergeCells>
  <pageMargins left="0.7" right="0.7" top="0.75" bottom="0.75" header="0.3" footer="0.3"/>
  <pageSetup paperSize="9" orientation="portrait" horizontalDpi="300" verticalDpi="300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13"/>
  <sheetViews>
    <sheetView showGridLines="0" zoomScale="70" zoomScaleNormal="70" workbookViewId="0">
      <selection activeCell="B33" sqref="B33"/>
    </sheetView>
  </sheetViews>
  <sheetFormatPr baseColWidth="10" defaultRowHeight="15" x14ac:dyDescent="0.25"/>
  <cols>
    <col min="1" max="1" width="3.28515625" customWidth="1"/>
    <col min="2" max="2" width="50.7109375" customWidth="1"/>
    <col min="3" max="3" width="30.7109375" customWidth="1"/>
  </cols>
  <sheetData>
    <row r="1" spans="2:3" ht="120.6" customHeight="1" x14ac:dyDescent="0.25"/>
    <row r="2" spans="2:3" ht="24.95" customHeight="1" x14ac:dyDescent="0.25">
      <c r="B2" s="6" t="s">
        <v>241</v>
      </c>
    </row>
    <row r="4" spans="2:3" ht="35.1" customHeight="1" x14ac:dyDescent="0.25">
      <c r="B4" s="7" t="s">
        <v>85</v>
      </c>
      <c r="C4" s="7" t="s">
        <v>269</v>
      </c>
    </row>
    <row r="5" spans="2:3" ht="35.1" customHeight="1" x14ac:dyDescent="0.25">
      <c r="B5" s="11" t="s">
        <v>56</v>
      </c>
      <c r="C5" s="12"/>
    </row>
    <row r="6" spans="2:3" ht="35.1" customHeight="1" x14ac:dyDescent="0.25">
      <c r="B6" s="9" t="s">
        <v>61</v>
      </c>
      <c r="C6" s="8"/>
    </row>
    <row r="7" spans="2:3" ht="35.1" customHeight="1" x14ac:dyDescent="0.25">
      <c r="B7" s="9" t="s">
        <v>62</v>
      </c>
      <c r="C7" s="8"/>
    </row>
    <row r="8" spans="2:3" ht="35.1" customHeight="1" x14ac:dyDescent="0.25">
      <c r="B8" s="9" t="s">
        <v>63</v>
      </c>
      <c r="C8" s="8"/>
    </row>
    <row r="9" spans="2:3" ht="35.1" customHeight="1" x14ac:dyDescent="0.25">
      <c r="B9" s="9" t="s">
        <v>64</v>
      </c>
      <c r="C9" s="8"/>
    </row>
    <row r="10" spans="2:3" ht="35.1" customHeight="1" x14ac:dyDescent="0.25">
      <c r="B10" s="9" t="s">
        <v>65</v>
      </c>
      <c r="C10" s="8"/>
    </row>
    <row r="11" spans="2:3" ht="35.1" customHeight="1" x14ac:dyDescent="0.25">
      <c r="B11" s="9" t="s">
        <v>66</v>
      </c>
      <c r="C11" s="8"/>
    </row>
    <row r="12" spans="2:3" ht="35.1" customHeight="1" x14ac:dyDescent="0.25">
      <c r="B12" s="9" t="s">
        <v>67</v>
      </c>
      <c r="C12" s="8"/>
    </row>
    <row r="13" spans="2:3" ht="35.1" customHeight="1" x14ac:dyDescent="0.25">
      <c r="B13" s="9" t="s">
        <v>68</v>
      </c>
      <c r="C13" s="8"/>
    </row>
    <row r="14" spans="2:3" ht="35.1" customHeight="1" x14ac:dyDescent="0.25">
      <c r="B14" s="9" t="s">
        <v>69</v>
      </c>
      <c r="C14" s="8"/>
    </row>
    <row r="15" spans="2:3" ht="35.1" customHeight="1" x14ac:dyDescent="0.25">
      <c r="B15" s="9" t="s">
        <v>70</v>
      </c>
      <c r="C15" s="8"/>
    </row>
    <row r="16" spans="2:3" ht="35.1" customHeight="1" x14ac:dyDescent="0.25">
      <c r="B16" s="9" t="s">
        <v>71</v>
      </c>
      <c r="C16" s="8"/>
    </row>
    <row r="17" spans="2:3" ht="35.1" customHeight="1" x14ac:dyDescent="0.25">
      <c r="B17" s="9" t="s">
        <v>72</v>
      </c>
      <c r="C17" s="8"/>
    </row>
    <row r="18" spans="2:3" ht="35.1" customHeight="1" x14ac:dyDescent="0.25">
      <c r="B18" s="9" t="s">
        <v>73</v>
      </c>
      <c r="C18" s="8"/>
    </row>
    <row r="19" spans="2:3" ht="35.1" customHeight="1" x14ac:dyDescent="0.25">
      <c r="B19" s="9" t="s">
        <v>74</v>
      </c>
      <c r="C19" s="8"/>
    </row>
    <row r="20" spans="2:3" ht="35.1" customHeight="1" x14ac:dyDescent="0.25">
      <c r="B20" s="9" t="s">
        <v>75</v>
      </c>
      <c r="C20" s="8"/>
    </row>
    <row r="21" spans="2:3" ht="35.1" customHeight="1" x14ac:dyDescent="0.25">
      <c r="B21" s="9" t="s">
        <v>76</v>
      </c>
      <c r="C21" s="8"/>
    </row>
    <row r="22" spans="2:3" ht="35.1" customHeight="1" x14ac:dyDescent="0.25">
      <c r="B22" s="9" t="s">
        <v>77</v>
      </c>
      <c r="C22" s="8"/>
    </row>
    <row r="23" spans="2:3" ht="35.1" customHeight="1" x14ac:dyDescent="0.25">
      <c r="B23" s="9" t="s">
        <v>78</v>
      </c>
      <c r="C23" s="8"/>
    </row>
    <row r="24" spans="2:3" ht="35.1" customHeight="1" x14ac:dyDescent="0.25">
      <c r="B24" s="9" t="s">
        <v>79</v>
      </c>
      <c r="C24" s="8"/>
    </row>
    <row r="25" spans="2:3" ht="35.1" customHeight="1" x14ac:dyDescent="0.25">
      <c r="B25" s="9" t="s">
        <v>80</v>
      </c>
      <c r="C25" s="8"/>
    </row>
    <row r="26" spans="2:3" ht="35.1" customHeight="1" x14ac:dyDescent="0.25">
      <c r="B26" s="9" t="s">
        <v>81</v>
      </c>
      <c r="C26" s="8"/>
    </row>
    <row r="27" spans="2:3" ht="35.1" customHeight="1" x14ac:dyDescent="0.25">
      <c r="B27" s="9" t="s">
        <v>82</v>
      </c>
      <c r="C27" s="8"/>
    </row>
    <row r="28" spans="2:3" ht="35.1" customHeight="1" x14ac:dyDescent="0.25">
      <c r="B28" s="9" t="s">
        <v>83</v>
      </c>
      <c r="C28" s="8"/>
    </row>
    <row r="29" spans="2:3" ht="35.1" customHeight="1" x14ac:dyDescent="0.25">
      <c r="B29" s="9" t="s">
        <v>84</v>
      </c>
      <c r="C29" s="8"/>
    </row>
    <row r="30" spans="2:3" x14ac:dyDescent="0.25">
      <c r="B30" s="10"/>
    </row>
    <row r="31" spans="2:3" x14ac:dyDescent="0.25">
      <c r="B31" s="10"/>
    </row>
    <row r="32" spans="2:3" x14ac:dyDescent="0.25">
      <c r="B32" s="10" t="s">
        <v>268</v>
      </c>
    </row>
    <row r="33" spans="2:2" x14ac:dyDescent="0.25">
      <c r="B33" s="10" t="s">
        <v>242</v>
      </c>
    </row>
    <row r="34" spans="2:2" x14ac:dyDescent="0.25">
      <c r="B34" s="10" t="s">
        <v>243</v>
      </c>
    </row>
    <row r="35" spans="2:2" x14ac:dyDescent="0.25">
      <c r="B35" s="10"/>
    </row>
    <row r="36" spans="2:2" x14ac:dyDescent="0.25">
      <c r="B36" s="10"/>
    </row>
    <row r="37" spans="2:2" x14ac:dyDescent="0.25">
      <c r="B37" s="10"/>
    </row>
    <row r="38" spans="2:2" x14ac:dyDescent="0.25">
      <c r="B38" s="10"/>
    </row>
    <row r="39" spans="2:2" x14ac:dyDescent="0.25">
      <c r="B39" s="10"/>
    </row>
    <row r="40" spans="2:2" x14ac:dyDescent="0.25">
      <c r="B40" s="10"/>
    </row>
    <row r="41" spans="2:2" x14ac:dyDescent="0.25">
      <c r="B41" s="10"/>
    </row>
    <row r="42" spans="2:2" x14ac:dyDescent="0.25">
      <c r="B42" s="10"/>
    </row>
    <row r="43" spans="2:2" x14ac:dyDescent="0.25">
      <c r="B43" s="10"/>
    </row>
    <row r="44" spans="2:2" x14ac:dyDescent="0.25">
      <c r="B44" s="10"/>
    </row>
    <row r="45" spans="2:2" x14ac:dyDescent="0.25">
      <c r="B45" s="10"/>
    </row>
    <row r="46" spans="2:2" x14ac:dyDescent="0.25">
      <c r="B46" s="10"/>
    </row>
    <row r="47" spans="2:2" x14ac:dyDescent="0.25">
      <c r="B47" s="10"/>
    </row>
    <row r="48" spans="2:2" x14ac:dyDescent="0.25">
      <c r="B48" s="10"/>
    </row>
    <row r="49" spans="2:2" x14ac:dyDescent="0.25">
      <c r="B49" s="10"/>
    </row>
    <row r="50" spans="2:2" x14ac:dyDescent="0.25">
      <c r="B50" s="10"/>
    </row>
    <row r="51" spans="2:2" x14ac:dyDescent="0.25">
      <c r="B51" s="10"/>
    </row>
    <row r="52" spans="2:2" x14ac:dyDescent="0.25">
      <c r="B52" s="10"/>
    </row>
    <row r="53" spans="2:2" x14ac:dyDescent="0.25">
      <c r="B53" s="10"/>
    </row>
    <row r="54" spans="2:2" x14ac:dyDescent="0.25">
      <c r="B54" s="10"/>
    </row>
    <row r="55" spans="2:2" x14ac:dyDescent="0.25">
      <c r="B55" s="10"/>
    </row>
    <row r="56" spans="2:2" x14ac:dyDescent="0.25">
      <c r="B56" s="10"/>
    </row>
    <row r="57" spans="2:2" x14ac:dyDescent="0.25">
      <c r="B57" s="10"/>
    </row>
    <row r="58" spans="2:2" x14ac:dyDescent="0.25">
      <c r="B58" s="10"/>
    </row>
    <row r="59" spans="2:2" x14ac:dyDescent="0.25">
      <c r="B59" s="10"/>
    </row>
    <row r="60" spans="2:2" x14ac:dyDescent="0.25">
      <c r="B60" s="10"/>
    </row>
    <row r="61" spans="2:2" x14ac:dyDescent="0.25">
      <c r="B61" s="10"/>
    </row>
    <row r="62" spans="2:2" x14ac:dyDescent="0.25">
      <c r="B62" s="10"/>
    </row>
    <row r="63" spans="2:2" x14ac:dyDescent="0.25">
      <c r="B63" s="10"/>
    </row>
    <row r="64" spans="2:2" x14ac:dyDescent="0.25">
      <c r="B64" s="10"/>
    </row>
    <row r="65" spans="2:2" x14ac:dyDescent="0.25">
      <c r="B65" s="10"/>
    </row>
    <row r="66" spans="2:2" x14ac:dyDescent="0.25">
      <c r="B66" s="10"/>
    </row>
    <row r="67" spans="2:2" x14ac:dyDescent="0.25">
      <c r="B67" s="10"/>
    </row>
    <row r="68" spans="2:2" x14ac:dyDescent="0.25">
      <c r="B68" s="10"/>
    </row>
    <row r="69" spans="2:2" x14ac:dyDescent="0.25">
      <c r="B69" s="10"/>
    </row>
    <row r="70" spans="2:2" x14ac:dyDescent="0.25">
      <c r="B70" s="10"/>
    </row>
    <row r="71" spans="2:2" x14ac:dyDescent="0.25">
      <c r="B71" s="10"/>
    </row>
    <row r="72" spans="2:2" x14ac:dyDescent="0.25">
      <c r="B72" s="10"/>
    </row>
    <row r="73" spans="2:2" x14ac:dyDescent="0.25">
      <c r="B73" s="10"/>
    </row>
    <row r="74" spans="2:2" x14ac:dyDescent="0.25">
      <c r="B74" s="10"/>
    </row>
    <row r="75" spans="2:2" x14ac:dyDescent="0.25">
      <c r="B75" s="10"/>
    </row>
    <row r="76" spans="2:2" x14ac:dyDescent="0.25">
      <c r="B76" s="10"/>
    </row>
    <row r="77" spans="2:2" x14ac:dyDescent="0.25">
      <c r="B77" s="10"/>
    </row>
    <row r="78" spans="2:2" x14ac:dyDescent="0.25">
      <c r="B78" s="10"/>
    </row>
    <row r="79" spans="2:2" x14ac:dyDescent="0.25">
      <c r="B79" s="10"/>
    </row>
    <row r="80" spans="2:2" x14ac:dyDescent="0.25">
      <c r="B80" s="10"/>
    </row>
    <row r="81" spans="2:2" x14ac:dyDescent="0.25">
      <c r="B81" s="10"/>
    </row>
    <row r="82" spans="2:2" x14ac:dyDescent="0.25">
      <c r="B82" s="10"/>
    </row>
    <row r="83" spans="2:2" x14ac:dyDescent="0.25">
      <c r="B83" s="10"/>
    </row>
    <row r="84" spans="2:2" x14ac:dyDescent="0.25">
      <c r="B84" s="10"/>
    </row>
    <row r="85" spans="2:2" x14ac:dyDescent="0.25">
      <c r="B85" s="10"/>
    </row>
    <row r="86" spans="2:2" x14ac:dyDescent="0.25">
      <c r="B86" s="10"/>
    </row>
    <row r="87" spans="2:2" x14ac:dyDescent="0.25">
      <c r="B87" s="10"/>
    </row>
    <row r="88" spans="2:2" x14ac:dyDescent="0.25">
      <c r="B88" s="10"/>
    </row>
    <row r="89" spans="2:2" x14ac:dyDescent="0.25">
      <c r="B89" s="10"/>
    </row>
    <row r="90" spans="2:2" x14ac:dyDescent="0.25">
      <c r="B90" s="10"/>
    </row>
    <row r="91" spans="2:2" x14ac:dyDescent="0.25">
      <c r="B91" s="10"/>
    </row>
    <row r="92" spans="2:2" x14ac:dyDescent="0.25">
      <c r="B92" s="10"/>
    </row>
    <row r="93" spans="2:2" x14ac:dyDescent="0.25">
      <c r="B93" s="10"/>
    </row>
    <row r="94" spans="2:2" x14ac:dyDescent="0.25">
      <c r="B94" s="10"/>
    </row>
    <row r="95" spans="2:2" x14ac:dyDescent="0.25">
      <c r="B95" s="10"/>
    </row>
    <row r="96" spans="2:2" x14ac:dyDescent="0.25">
      <c r="B96" s="10"/>
    </row>
    <row r="97" spans="2:2" x14ac:dyDescent="0.25">
      <c r="B97" s="10"/>
    </row>
    <row r="98" spans="2:2" x14ac:dyDescent="0.25">
      <c r="B98" s="10"/>
    </row>
    <row r="99" spans="2:2" x14ac:dyDescent="0.25">
      <c r="B99" s="10"/>
    </row>
    <row r="100" spans="2:2" x14ac:dyDescent="0.25">
      <c r="B100" s="10"/>
    </row>
    <row r="101" spans="2:2" x14ac:dyDescent="0.25">
      <c r="B101" s="10"/>
    </row>
    <row r="102" spans="2:2" x14ac:dyDescent="0.25">
      <c r="B102" s="10"/>
    </row>
    <row r="103" spans="2:2" x14ac:dyDescent="0.25">
      <c r="B103" s="10"/>
    </row>
    <row r="104" spans="2:2" x14ac:dyDescent="0.25">
      <c r="B104" s="10"/>
    </row>
    <row r="105" spans="2:2" x14ac:dyDescent="0.25">
      <c r="B105" s="10"/>
    </row>
    <row r="106" spans="2:2" x14ac:dyDescent="0.25">
      <c r="B106" s="10"/>
    </row>
    <row r="107" spans="2:2" x14ac:dyDescent="0.25">
      <c r="B107" s="10"/>
    </row>
    <row r="108" spans="2:2" x14ac:dyDescent="0.25">
      <c r="B108" s="10"/>
    </row>
    <row r="109" spans="2:2" x14ac:dyDescent="0.25">
      <c r="B109" s="10"/>
    </row>
    <row r="110" spans="2:2" x14ac:dyDescent="0.25">
      <c r="B110" s="10"/>
    </row>
    <row r="111" spans="2:2" x14ac:dyDescent="0.25">
      <c r="B111" s="10"/>
    </row>
    <row r="112" spans="2:2" x14ac:dyDescent="0.25">
      <c r="B112" s="10"/>
    </row>
    <row r="113" spans="2:2" x14ac:dyDescent="0.25">
      <c r="B113" s="10"/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32</vt:i4>
      </vt:variant>
    </vt:vector>
  </HeadingPairs>
  <TitlesOfParts>
    <vt:vector size="32" baseType="lpstr">
      <vt:lpstr>ÍNDICE</vt:lpstr>
      <vt:lpstr>C-A1</vt:lpstr>
      <vt:lpstr>C-B1</vt:lpstr>
      <vt:lpstr>C-B2</vt:lpstr>
      <vt:lpstr>C-B3</vt:lpstr>
      <vt:lpstr>C-B4</vt:lpstr>
      <vt:lpstr>C-B5</vt:lpstr>
      <vt:lpstr>C-B6</vt:lpstr>
      <vt:lpstr>C-B7</vt:lpstr>
      <vt:lpstr>C-B8</vt:lpstr>
      <vt:lpstr>C-B9</vt:lpstr>
      <vt:lpstr>C-B10</vt:lpstr>
      <vt:lpstr>C-B11</vt:lpstr>
      <vt:lpstr>C-B12</vt:lpstr>
      <vt:lpstr>C-C1</vt:lpstr>
      <vt:lpstr>C-C2</vt:lpstr>
      <vt:lpstr>C-C3</vt:lpstr>
      <vt:lpstr>C-C4</vt:lpstr>
      <vt:lpstr>C-C5</vt:lpstr>
      <vt:lpstr>C-C6</vt:lpstr>
      <vt:lpstr>C-D1</vt:lpstr>
      <vt:lpstr>C-D2</vt:lpstr>
      <vt:lpstr>C-E1</vt:lpstr>
      <vt:lpstr>C-E2</vt:lpstr>
      <vt:lpstr>C-E3</vt:lpstr>
      <vt:lpstr>C-E4</vt:lpstr>
      <vt:lpstr>C-E5</vt:lpstr>
      <vt:lpstr>C-E6</vt:lpstr>
      <vt:lpstr>C-F1</vt:lpstr>
      <vt:lpstr>C-F2</vt:lpstr>
      <vt:lpstr>C-F3</vt:lpstr>
      <vt:lpstr>C-F4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evallejo</dc:creator>
  <cp:lastModifiedBy>INEC Skarleth Albiño</cp:lastModifiedBy>
  <dcterms:created xsi:type="dcterms:W3CDTF">2023-05-08T09:44:26Z</dcterms:created>
  <dcterms:modified xsi:type="dcterms:W3CDTF">2023-11-14T21:49:58Z</dcterms:modified>
</cp:coreProperties>
</file>